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T:\Community Affairs\Trust Fund\TF Programs\Community Affairs Income Calculator\"/>
    </mc:Choice>
  </mc:AlternateContent>
  <xr:revisionPtr revIDLastSave="0" documentId="13_ncr:1_{FD5DA0D7-C4A6-44FA-A60F-A317E3CD0572}" xr6:coauthVersionLast="47" xr6:coauthVersionMax="47" xr10:uidLastSave="{00000000-0000-0000-0000-000000000000}"/>
  <workbookProtection workbookAlgorithmName="SHA-512" workbookHashValue="sMM47A4LkEX1S/hYlA+WdMWnsMGf14Peu75qNMzFlybUq5olIB2S4XFuH3SPUNPKYR38dBR9W2ngWmSVcBnYuw==" workbookSaltValue="5hXQJO2DB0X28wHu4S8iLw==" workbookSpinCount="100000" lockStructure="1"/>
  <bookViews>
    <workbookView xWindow="28690" yWindow="-110" windowWidth="29020" windowHeight="15820" tabRatio="675" xr2:uid="{BFC2FBC8-66E3-4AA4-9685-04C9E00267B2}"/>
  </bookViews>
  <sheets>
    <sheet name="Household Information" sheetId="1" r:id="rId1"/>
    <sheet name="Borrower" sheetId="14" r:id="rId2"/>
    <sheet name="HH Member 2" sheetId="8" r:id="rId3"/>
    <sheet name="HH Member 3" sheetId="9" r:id="rId4"/>
    <sheet name="HH Member 4" sheetId="7" r:id="rId5"/>
    <sheet name="HH Member 5" sheetId="10" r:id="rId6"/>
    <sheet name="HH Member 6" sheetId="11" r:id="rId7"/>
    <sheet name="HH Member 7" sheetId="12" r:id="rId8"/>
    <sheet name="HH Member 8" sheetId="13" r:id="rId9"/>
    <sheet name="Adjusted Income" sheetId="3" r:id="rId10"/>
    <sheet name="Eligibility + Signatures" sheetId="6" r:id="rId11"/>
    <sheet name="Data" sheetId="4" state="hidden" r:id="rId12"/>
    <sheet name="2025 Income Limits" sheetId="5" state="hidden" r:id="rId13"/>
  </sheets>
  <definedNames>
    <definedName name="_xlnm.Print_Area" localSheetId="9">'Adjusted Income'!$A$1:$K$50</definedName>
    <definedName name="_xlnm.Print_Area" localSheetId="1">Borrower!$A$1:$P$55</definedName>
    <definedName name="_xlnm.Print_Area" localSheetId="10">'Eligibility + Signatures'!$A$1:$K$59</definedName>
    <definedName name="_xlnm.Print_Area" localSheetId="2">'HH Member 2'!$A$1:$P$55</definedName>
    <definedName name="_xlnm.Print_Area" localSheetId="3">'HH Member 3'!$A$1:$P$55</definedName>
    <definedName name="_xlnm.Print_Area" localSheetId="4">'HH Member 4'!$A$1:$P$55</definedName>
    <definedName name="_xlnm.Print_Area" localSheetId="5">'HH Member 5'!$A$1:$P$55</definedName>
    <definedName name="_xlnm.Print_Area" localSheetId="6">'HH Member 6'!$A$1:$P$55</definedName>
    <definedName name="_xlnm.Print_Area" localSheetId="7">'HH Member 7'!$A$1:$P$55</definedName>
    <definedName name="_xlnm.Print_Area" localSheetId="8">'HH Member 8'!$A$1:$P$55</definedName>
    <definedName name="_xlnm.Print_Area" localSheetId="0">'Household Information'!$A$1:$J$40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D13" i="6" l="1"/>
  <c r="O30" i="14"/>
  <c r="O25" i="14" s="1"/>
  <c r="O28" i="14"/>
  <c r="D33" i="6"/>
  <c r="D12" i="8"/>
  <c r="I12" i="8"/>
  <c r="O6" i="13"/>
  <c r="O6" i="12"/>
  <c r="O6" i="11"/>
  <c r="O6" i="10"/>
  <c r="O6" i="9"/>
  <c r="O6" i="7"/>
  <c r="D57" i="6"/>
  <c r="D53" i="6" l="1"/>
  <c r="D35" i="6"/>
  <c r="G35" i="6" s="1"/>
  <c r="H5" i="4" l="1"/>
  <c r="O30" i="8"/>
  <c r="O25" i="8" s="1"/>
  <c r="O28" i="8"/>
  <c r="O30" i="9"/>
  <c r="O25" i="9" s="1"/>
  <c r="O28" i="9"/>
  <c r="O30" i="7"/>
  <c r="O25" i="7" s="1"/>
  <c r="O28" i="7"/>
  <c r="O30" i="10"/>
  <c r="O25" i="10" s="1"/>
  <c r="O28" i="10"/>
  <c r="O30" i="11"/>
  <c r="O25" i="11" s="1"/>
  <c r="O28" i="11"/>
  <c r="O28" i="12"/>
  <c r="O30" i="12"/>
  <c r="O25" i="12" s="1"/>
  <c r="O30" i="13"/>
  <c r="O25" i="13" s="1"/>
  <c r="O28" i="13"/>
  <c r="B13" i="4" l="1"/>
  <c r="B15" i="4"/>
  <c r="D15" i="10"/>
  <c r="I15" i="10"/>
  <c r="D14" i="10"/>
  <c r="N15" i="10"/>
  <c r="I14" i="10"/>
  <c r="N14" i="10"/>
  <c r="D13" i="10"/>
  <c r="I13" i="10"/>
  <c r="D12" i="10"/>
  <c r="I12" i="10"/>
  <c r="N12" i="10"/>
  <c r="D15" i="8"/>
  <c r="I15" i="8"/>
  <c r="D13" i="14"/>
  <c r="D14" i="14"/>
  <c r="D15" i="14"/>
  <c r="I12" i="14"/>
  <c r="I13" i="14"/>
  <c r="I14" i="14"/>
  <c r="I15" i="14"/>
  <c r="B16" i="4" l="1"/>
  <c r="B14" i="4"/>
  <c r="I41" i="3"/>
  <c r="I26" i="3"/>
  <c r="I16" i="3" s="1"/>
  <c r="N15" i="13"/>
  <c r="N14" i="13"/>
  <c r="N13" i="13"/>
  <c r="N16" i="13" s="1"/>
  <c r="N12" i="13"/>
  <c r="I15" i="13"/>
  <c r="I14" i="13"/>
  <c r="I13" i="13"/>
  <c r="I16" i="13" s="1"/>
  <c r="I12" i="13"/>
  <c r="D15" i="13"/>
  <c r="D14" i="13"/>
  <c r="D16" i="13" s="1"/>
  <c r="D13" i="13"/>
  <c r="D12" i="13"/>
  <c r="N15" i="12"/>
  <c r="N14" i="12"/>
  <c r="N13" i="12"/>
  <c r="N12" i="12"/>
  <c r="I15" i="12"/>
  <c r="I14" i="12"/>
  <c r="I16" i="12" s="1"/>
  <c r="I13" i="12"/>
  <c r="I12" i="12"/>
  <c r="D15" i="12"/>
  <c r="D14" i="12"/>
  <c r="D16" i="12" s="1"/>
  <c r="D13" i="12"/>
  <c r="D12" i="12"/>
  <c r="N15" i="11"/>
  <c r="N14" i="11"/>
  <c r="N13" i="11"/>
  <c r="N12" i="11"/>
  <c r="I15" i="11"/>
  <c r="I14" i="11"/>
  <c r="I16" i="11" s="1"/>
  <c r="I13" i="11"/>
  <c r="I12" i="11"/>
  <c r="D15" i="11"/>
  <c r="D14" i="11"/>
  <c r="D13" i="11"/>
  <c r="D12" i="11"/>
  <c r="N13" i="10"/>
  <c r="N16" i="10" s="1"/>
  <c r="I16" i="10"/>
  <c r="N15" i="7"/>
  <c r="N14" i="7"/>
  <c r="N13" i="7"/>
  <c r="N12" i="7"/>
  <c r="I15" i="7"/>
  <c r="I14" i="7"/>
  <c r="I13" i="7"/>
  <c r="I12" i="7"/>
  <c r="D15" i="7"/>
  <c r="D14" i="7"/>
  <c r="D13" i="7"/>
  <c r="D16" i="7" s="1"/>
  <c r="D12" i="7"/>
  <c r="N15" i="9"/>
  <c r="N14" i="9"/>
  <c r="N16" i="9" s="1"/>
  <c r="N13" i="9"/>
  <c r="N12" i="9"/>
  <c r="I15" i="9"/>
  <c r="I14" i="9"/>
  <c r="I13" i="9"/>
  <c r="I16" i="9" s="1"/>
  <c r="I12" i="9"/>
  <c r="D15" i="9"/>
  <c r="D14" i="9"/>
  <c r="D16" i="9" s="1"/>
  <c r="D13" i="9"/>
  <c r="D12" i="9"/>
  <c r="N15" i="8"/>
  <c r="N14" i="8"/>
  <c r="N13" i="8"/>
  <c r="N16" i="8" s="1"/>
  <c r="N12" i="8"/>
  <c r="I14" i="8"/>
  <c r="I13" i="8"/>
  <c r="D14" i="8"/>
  <c r="D13" i="8"/>
  <c r="N15" i="14"/>
  <c r="N14" i="14"/>
  <c r="N16" i="14" s="1"/>
  <c r="N13" i="14"/>
  <c r="N12" i="14"/>
  <c r="I16" i="14"/>
  <c r="B3" i="14"/>
  <c r="O52" i="14"/>
  <c r="J52" i="14"/>
  <c r="E52" i="14"/>
  <c r="O50" i="14"/>
  <c r="J50" i="14"/>
  <c r="E50" i="14"/>
  <c r="O48" i="14"/>
  <c r="J48" i="14"/>
  <c r="E48" i="14"/>
  <c r="O46" i="14"/>
  <c r="J46" i="14"/>
  <c r="E46" i="14"/>
  <c r="O44" i="14"/>
  <c r="J44" i="14"/>
  <c r="E44" i="14"/>
  <c r="N22" i="14"/>
  <c r="I22" i="14"/>
  <c r="D22" i="14"/>
  <c r="N20" i="14"/>
  <c r="I20" i="14"/>
  <c r="D20" i="14"/>
  <c r="E42" i="14" l="1"/>
  <c r="O42" i="14"/>
  <c r="I9" i="14"/>
  <c r="J42" i="14"/>
  <c r="N9" i="14"/>
  <c r="N16" i="12"/>
  <c r="N16" i="11"/>
  <c r="D16" i="11"/>
  <c r="N16" i="7"/>
  <c r="I16" i="7"/>
  <c r="D16" i="8"/>
  <c r="D16" i="10"/>
  <c r="I16" i="8"/>
  <c r="D16" i="14"/>
  <c r="D9" i="14" s="1"/>
  <c r="O6" i="14" s="1"/>
  <c r="O40" i="14" l="1"/>
  <c r="O3" i="14"/>
  <c r="C2" i="4" s="1"/>
  <c r="F1" i="4" l="1"/>
  <c r="I6" i="3" s="1"/>
  <c r="B2" i="4"/>
  <c r="I38" i="3"/>
  <c r="B3" i="13" l="1"/>
  <c r="B3" i="12"/>
  <c r="B3" i="11"/>
  <c r="B3" i="10"/>
  <c r="B3" i="7"/>
  <c r="B3" i="9"/>
  <c r="B3" i="8"/>
  <c r="O52" i="13"/>
  <c r="J52" i="13"/>
  <c r="E52" i="13"/>
  <c r="O50" i="13"/>
  <c r="J50" i="13"/>
  <c r="E50" i="13"/>
  <c r="O48" i="13"/>
  <c r="J48" i="13"/>
  <c r="E48" i="13"/>
  <c r="E42" i="13" s="1"/>
  <c r="O46" i="13"/>
  <c r="J46" i="13"/>
  <c r="E46" i="13"/>
  <c r="O44" i="13"/>
  <c r="O42" i="13" s="1"/>
  <c r="J44" i="13"/>
  <c r="E44" i="13"/>
  <c r="N22" i="13"/>
  <c r="I22" i="13"/>
  <c r="D22" i="13"/>
  <c r="N20" i="13"/>
  <c r="I20" i="13"/>
  <c r="D20" i="13"/>
  <c r="D9" i="13" s="1"/>
  <c r="O52" i="12"/>
  <c r="J52" i="12"/>
  <c r="E52" i="12"/>
  <c r="O50" i="12"/>
  <c r="J50" i="12"/>
  <c r="E50" i="12"/>
  <c r="O48" i="12"/>
  <c r="J48" i="12"/>
  <c r="E48" i="12"/>
  <c r="O46" i="12"/>
  <c r="J46" i="12"/>
  <c r="E46" i="12"/>
  <c r="O44" i="12"/>
  <c r="J44" i="12"/>
  <c r="E44" i="12"/>
  <c r="N22" i="12"/>
  <c r="I22" i="12"/>
  <c r="D22" i="12"/>
  <c r="N20" i="12"/>
  <c r="I20" i="12"/>
  <c r="I9" i="12" s="1"/>
  <c r="D20" i="12"/>
  <c r="O52" i="11"/>
  <c r="J52" i="11"/>
  <c r="E52" i="11"/>
  <c r="O50" i="11"/>
  <c r="J50" i="11"/>
  <c r="E50" i="11"/>
  <c r="O48" i="11"/>
  <c r="J48" i="11"/>
  <c r="E48" i="11"/>
  <c r="O46" i="11"/>
  <c r="J46" i="11"/>
  <c r="E46" i="11"/>
  <c r="O44" i="11"/>
  <c r="J44" i="11"/>
  <c r="E44" i="11"/>
  <c r="E42" i="11" s="1"/>
  <c r="N22" i="11"/>
  <c r="I22" i="11"/>
  <c r="D22" i="11"/>
  <c r="N20" i="11"/>
  <c r="N9" i="11" s="1"/>
  <c r="I20" i="11"/>
  <c r="D20" i="11"/>
  <c r="O52" i="10"/>
  <c r="J52" i="10"/>
  <c r="E52" i="10"/>
  <c r="O50" i="10"/>
  <c r="J50" i="10"/>
  <c r="E50" i="10"/>
  <c r="O48" i="10"/>
  <c r="J48" i="10"/>
  <c r="E48" i="10"/>
  <c r="O46" i="10"/>
  <c r="J46" i="10"/>
  <c r="E46" i="10"/>
  <c r="O44" i="10"/>
  <c r="J44" i="10"/>
  <c r="E44" i="10"/>
  <c r="N22" i="10"/>
  <c r="I22" i="10"/>
  <c r="D22" i="10"/>
  <c r="N20" i="10"/>
  <c r="I20" i="10"/>
  <c r="D20" i="10"/>
  <c r="O52" i="9"/>
  <c r="J52" i="9"/>
  <c r="E52" i="9"/>
  <c r="O50" i="9"/>
  <c r="J50" i="9"/>
  <c r="E50" i="9"/>
  <c r="O48" i="9"/>
  <c r="J48" i="9"/>
  <c r="E48" i="9"/>
  <c r="O46" i="9"/>
  <c r="J46" i="9"/>
  <c r="E46" i="9"/>
  <c r="O44" i="9"/>
  <c r="J44" i="9"/>
  <c r="E44" i="9"/>
  <c r="N22" i="9"/>
  <c r="I22" i="9"/>
  <c r="D22" i="9"/>
  <c r="N20" i="9"/>
  <c r="I20" i="9"/>
  <c r="D20" i="9"/>
  <c r="O52" i="8"/>
  <c r="J52" i="8"/>
  <c r="E52" i="8"/>
  <c r="O50" i="8"/>
  <c r="J50" i="8"/>
  <c r="E50" i="8"/>
  <c r="O48" i="8"/>
  <c r="J48" i="8"/>
  <c r="E48" i="8"/>
  <c r="O46" i="8"/>
  <c r="J46" i="8"/>
  <c r="E46" i="8"/>
  <c r="O44" i="8"/>
  <c r="J44" i="8"/>
  <c r="E44" i="8"/>
  <c r="N22" i="8"/>
  <c r="I22" i="8"/>
  <c r="D22" i="8"/>
  <c r="N20" i="8"/>
  <c r="I20" i="8"/>
  <c r="D20" i="8"/>
  <c r="O52" i="7"/>
  <c r="J52" i="7"/>
  <c r="E52" i="7"/>
  <c r="O50" i="7"/>
  <c r="J50" i="7"/>
  <c r="E50" i="7"/>
  <c r="O48" i="7"/>
  <c r="J48" i="7"/>
  <c r="E48" i="7"/>
  <c r="O46" i="7"/>
  <c r="J46" i="7"/>
  <c r="E46" i="7"/>
  <c r="O44" i="7"/>
  <c r="J44" i="7"/>
  <c r="E44" i="7"/>
  <c r="N22" i="7"/>
  <c r="I22" i="7"/>
  <c r="D22" i="7"/>
  <c r="N20" i="7"/>
  <c r="I20" i="7"/>
  <c r="I9" i="7" s="1"/>
  <c r="D20" i="7"/>
  <c r="N9" i="8" l="1"/>
  <c r="I9" i="9"/>
  <c r="E42" i="9"/>
  <c r="I9" i="10"/>
  <c r="D9" i="11"/>
  <c r="N9" i="13"/>
  <c r="D9" i="8"/>
  <c r="O6" i="8" s="1"/>
  <c r="D9" i="7"/>
  <c r="J42" i="8"/>
  <c r="O42" i="8"/>
  <c r="N9" i="9"/>
  <c r="D9" i="10"/>
  <c r="O42" i="10"/>
  <c r="N9" i="12"/>
  <c r="I9" i="13"/>
  <c r="N9" i="7"/>
  <c r="I9" i="8"/>
  <c r="D9" i="9"/>
  <c r="N9" i="10"/>
  <c r="I9" i="11"/>
  <c r="D9" i="12"/>
  <c r="E42" i="7"/>
  <c r="E42" i="8"/>
  <c r="O40" i="8" s="1"/>
  <c r="O42" i="11"/>
  <c r="J42" i="12"/>
  <c r="J42" i="7"/>
  <c r="O42" i="9"/>
  <c r="E42" i="10"/>
  <c r="J42" i="11"/>
  <c r="O42" i="12"/>
  <c r="J42" i="10"/>
  <c r="O42" i="7"/>
  <c r="J42" i="9"/>
  <c r="E42" i="12"/>
  <c r="O40" i="12" s="1"/>
  <c r="J42" i="13"/>
  <c r="O40" i="13" s="1"/>
  <c r="O3" i="8" l="1"/>
  <c r="O40" i="10"/>
  <c r="O3" i="7"/>
  <c r="O40" i="11"/>
  <c r="O3" i="12"/>
  <c r="O40" i="9"/>
  <c r="O3" i="9" s="1"/>
  <c r="O40" i="7"/>
  <c r="O3" i="10"/>
  <c r="O3" i="13"/>
  <c r="O3" i="11"/>
  <c r="B8" i="4" l="1"/>
  <c r="C8" i="4"/>
  <c r="B9" i="4"/>
  <c r="C9" i="4"/>
  <c r="B7" i="4"/>
  <c r="C7" i="4"/>
  <c r="B6" i="4"/>
  <c r="C6" i="4"/>
  <c r="B5" i="4"/>
  <c r="C5" i="4"/>
  <c r="B4" i="4"/>
  <c r="C4" i="4"/>
  <c r="B3" i="4"/>
  <c r="C3" i="4"/>
  <c r="I48" i="3" l="1"/>
  <c r="A9" i="4" l="1"/>
  <c r="A8" i="4"/>
  <c r="A7" i="4"/>
  <c r="A6" i="4"/>
  <c r="A5" i="4"/>
  <c r="A4" i="4"/>
  <c r="A3" i="4"/>
  <c r="A2" i="4"/>
  <c r="I10" i="3"/>
  <c r="D17" i="6" l="1"/>
  <c r="F2" i="4" l="1"/>
  <c r="F5" i="4" s="1"/>
  <c r="F3" i="4" l="1"/>
  <c r="I29" i="3" s="1"/>
  <c r="I7" i="3" s="1"/>
  <c r="I8" i="3" s="1"/>
  <c r="F4" i="4"/>
  <c r="F6" i="4" l="1"/>
  <c r="D19" i="6" s="1"/>
  <c r="D22" i="6" s="1"/>
  <c r="C8" i="6" s="1"/>
  <c r="H3" i="4" l="1"/>
  <c r="D2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Quinn Kendra</author>
  </authors>
  <commentList>
    <comment ref="B28" authorId="0" shapeId="0" xr:uid="{436E923F-C5C1-4439-B989-1424CB6E9F26}">
      <text>
        <r>
          <rPr>
            <sz val="9"/>
            <color indexed="81"/>
            <rFont val="Tahoma"/>
            <family val="2"/>
          </rPr>
          <t>Assets include any items of value that may be turned into cash (i.e. home value, savings accounts, savings plans, etc.)</t>
        </r>
      </text>
    </comment>
    <comment ref="B29" authorId="0" shapeId="0" xr:uid="{61440902-C2F0-46AE-B66D-9252F373D051}">
      <text>
        <r>
          <rPr>
            <sz val="9"/>
            <color indexed="81"/>
            <rFont val="Tahoma"/>
            <family val="2"/>
          </rPr>
          <t>Assets include any items of value that may be turned into cash (i.e. home value, savings accounts, savings plans, etc.)</t>
        </r>
      </text>
    </comment>
    <comment ref="B30" authorId="0" shapeId="0" xr:uid="{81BE8A33-2EED-464C-BFC1-BAD75C3341CB}">
      <text>
        <r>
          <rPr>
            <sz val="9"/>
            <color indexed="81"/>
            <rFont val="Tahoma"/>
            <family val="2"/>
          </rPr>
          <t>Assets include any items of value that may be turned into cash (i.e. home value, savings accounts, savings plans, etc.)</t>
        </r>
      </text>
    </comment>
    <comment ref="B31" authorId="0" shapeId="0" xr:uid="{E5E7FCDD-8192-4F80-958B-EB15AFF50024}">
      <text>
        <r>
          <rPr>
            <sz val="9"/>
            <color indexed="81"/>
            <rFont val="Tahoma"/>
            <family val="2"/>
          </rPr>
          <t>Assets include any items of value that may be turned into cash (i.e. home value, savings accounts, savings plans, etc.)</t>
        </r>
      </text>
    </comment>
    <comment ref="B32" authorId="0" shapeId="0" xr:uid="{0C868E4D-2524-46F2-8551-E85EAFDE5376}">
      <text>
        <r>
          <rPr>
            <sz val="9"/>
            <color indexed="81"/>
            <rFont val="Tahoma"/>
            <family val="2"/>
          </rPr>
          <t>Assets include any items of value that may be turned into cash (i.e. home value, savings accounts, savings plans, etc.)</t>
        </r>
      </text>
    </comment>
    <comment ref="B33" authorId="0" shapeId="0" xr:uid="{729BA9A4-8BCB-408A-B32F-E11760D34755}">
      <text>
        <r>
          <rPr>
            <sz val="9"/>
            <color indexed="81"/>
            <rFont val="Tahoma"/>
            <family val="2"/>
          </rPr>
          <t>Assets include any items of value that may be turned into cash (i.e. home value, savings accounts, savings plans, etc.)</t>
        </r>
      </text>
    </comment>
    <comment ref="B34" authorId="0" shapeId="0" xr:uid="{BDDCD957-0AEF-4376-9468-4C08D43EF644}">
      <text>
        <r>
          <rPr>
            <sz val="9"/>
            <color indexed="81"/>
            <rFont val="Tahoma"/>
            <family val="2"/>
          </rPr>
          <t>Assets include any items of value that may be turned into cash (i.e. home value, savings accounts, savings plans, etc.)</t>
        </r>
      </text>
    </comment>
    <comment ref="B35" authorId="0" shapeId="0" xr:uid="{8B6D5D07-2610-4E57-88F9-EC143C0524B1}">
      <text>
        <r>
          <rPr>
            <sz val="9"/>
            <color indexed="81"/>
            <rFont val="Tahoma"/>
            <family val="2"/>
          </rPr>
          <t>Assets include any items of value that may be turned into cash (i.e. home value, savings accounts, savings plans, etc.)</t>
        </r>
      </text>
    </comment>
    <comment ref="B36" authorId="0" shapeId="0" xr:uid="{15D57BEF-E8F0-4FAA-BBD6-90B4DBB09D97}">
      <text>
        <r>
          <rPr>
            <sz val="9"/>
            <color indexed="81"/>
            <rFont val="Tahoma"/>
            <family val="2"/>
          </rPr>
          <t>Assets include any items of value that may be turned into cash (i.e. home value, savings accounts, savings plans, etc.)</t>
        </r>
      </text>
    </comment>
    <comment ref="B37" authorId="0" shapeId="0" xr:uid="{51D8B4F7-3587-4270-A1E7-17B0037E5F69}">
      <text>
        <r>
          <rPr>
            <sz val="9"/>
            <color indexed="81"/>
            <rFont val="Tahoma"/>
            <family val="2"/>
          </rPr>
          <t>Assets include any items of value that may be turned into cash (i.e. home value, savings accounts, savings plans, etc.)</t>
        </r>
      </text>
    </comment>
  </commentList>
</comments>
</file>

<file path=xl/sharedStrings.xml><?xml version="1.0" encoding="utf-8"?>
<sst xmlns="http://schemas.openxmlformats.org/spreadsheetml/2006/main" count="1096" uniqueCount="294">
  <si>
    <t>Borrower</t>
  </si>
  <si>
    <t>Co-Borrower</t>
  </si>
  <si>
    <t>Child Under 18</t>
  </si>
  <si>
    <t>62 Years of Age or Older</t>
  </si>
  <si>
    <t>Disabled</t>
  </si>
  <si>
    <t>If "yes," enter expected additional earnings from raise:</t>
  </si>
  <si>
    <t>(Select)</t>
  </si>
  <si>
    <t>Total Employment Income:</t>
  </si>
  <si>
    <t>Total Asset Income:</t>
  </si>
  <si>
    <t>Total Other Income:</t>
  </si>
  <si>
    <t>Total Household Income</t>
  </si>
  <si>
    <t>Adjusted Household Income</t>
  </si>
  <si>
    <t>Total Adjustments</t>
  </si>
  <si>
    <t>Do these expenses allow another household member to work or pursue education?</t>
  </si>
  <si>
    <t>Who?</t>
  </si>
  <si>
    <t>(Not applicable)</t>
  </si>
  <si>
    <t>Household Member</t>
  </si>
  <si>
    <t>Income</t>
  </si>
  <si>
    <t>Unreimburseable childcare expenses for children under 13 in the coming year:</t>
  </si>
  <si>
    <t>3% of Household Income</t>
  </si>
  <si>
    <t>Income of this household member:</t>
  </si>
  <si>
    <t>Annual</t>
  </si>
  <si>
    <t>Are disability expenses reported?</t>
  </si>
  <si>
    <t>Disability Expenses less 3% of Annual Income (greater than 0)</t>
  </si>
  <si>
    <t>Medical Expenses less 3% of Annual Income (greater than 0)</t>
  </si>
  <si>
    <t>Medical Expenses less 3% of Annual Income less Disability Expenses (greater than 0)</t>
  </si>
  <si>
    <t>County</t>
  </si>
  <si>
    <t>Below50%AMI1</t>
  </si>
  <si>
    <t>Below50%AMI2</t>
  </si>
  <si>
    <t>Below50%AMI3</t>
  </si>
  <si>
    <t>Below50%AMI4</t>
  </si>
  <si>
    <t>Below50%AMI5</t>
  </si>
  <si>
    <t>Below50%AMI6</t>
  </si>
  <si>
    <t>Below50%AMI7</t>
  </si>
  <si>
    <t>Below50%AMI8</t>
  </si>
  <si>
    <t>Below80%AMI1</t>
  </si>
  <si>
    <t>Below80%AMI2</t>
  </si>
  <si>
    <t>Below80%AMI3</t>
  </si>
  <si>
    <t>Below80%AMI4</t>
  </si>
  <si>
    <t>Below80%AMI5</t>
  </si>
  <si>
    <t>Below80%AMI6</t>
  </si>
  <si>
    <t>Below80%AMI7</t>
  </si>
  <si>
    <t>Below80%AMI8</t>
  </si>
  <si>
    <t>Below30%AMI1</t>
  </si>
  <si>
    <t>Below30%AMI2</t>
  </si>
  <si>
    <t>Below30%AMI3</t>
  </si>
  <si>
    <t>Below30%AMI4</t>
  </si>
  <si>
    <t>Below30%AMI5</t>
  </si>
  <si>
    <t>Below30%AMI6</t>
  </si>
  <si>
    <t>Below30%AMI7</t>
  </si>
  <si>
    <t>Below30%AMI8</t>
  </si>
  <si>
    <t>Adams</t>
  </si>
  <si>
    <t>Alexander</t>
  </si>
  <si>
    <t>Bond</t>
  </si>
  <si>
    <t>Boone</t>
  </si>
  <si>
    <t>Brown</t>
  </si>
  <si>
    <t>Bureau</t>
  </si>
  <si>
    <t>Calhoun</t>
  </si>
  <si>
    <t>Carroll</t>
  </si>
  <si>
    <t>Cass</t>
  </si>
  <si>
    <t>Champaign</t>
  </si>
  <si>
    <t>Christian</t>
  </si>
  <si>
    <t>Clark</t>
  </si>
  <si>
    <t>Clay</t>
  </si>
  <si>
    <t>Clinton</t>
  </si>
  <si>
    <t>Coles</t>
  </si>
  <si>
    <t>Cook</t>
  </si>
  <si>
    <t>Crawford</t>
  </si>
  <si>
    <t>Cumberland</t>
  </si>
  <si>
    <t>DeKalb</t>
  </si>
  <si>
    <t>De Witt</t>
  </si>
  <si>
    <t>Douglas</t>
  </si>
  <si>
    <t>Edgar</t>
  </si>
  <si>
    <t>Edwards</t>
  </si>
  <si>
    <t>Effingham</t>
  </si>
  <si>
    <t>Fayette</t>
  </si>
  <si>
    <t>Ford</t>
  </si>
  <si>
    <t>Franklin</t>
  </si>
  <si>
    <t>Fulton</t>
  </si>
  <si>
    <t>Gallatin</t>
  </si>
  <si>
    <t>Greene</t>
  </si>
  <si>
    <t>Grundy</t>
  </si>
  <si>
    <t>Hamilton</t>
  </si>
  <si>
    <t>Hancock</t>
  </si>
  <si>
    <t>Hardin</t>
  </si>
  <si>
    <t>Henderson</t>
  </si>
  <si>
    <t>Henry</t>
  </si>
  <si>
    <t>Iroquois</t>
  </si>
  <si>
    <t>Jackson</t>
  </si>
  <si>
    <t>Jasper</t>
  </si>
  <si>
    <t>Jefferson</t>
  </si>
  <si>
    <t>Jersey</t>
  </si>
  <si>
    <t>Jo Daviess</t>
  </si>
  <si>
    <t>Johnson</t>
  </si>
  <si>
    <t>Kane</t>
  </si>
  <si>
    <t>Kankakee</t>
  </si>
  <si>
    <t>Kendall</t>
  </si>
  <si>
    <t>Knox</t>
  </si>
  <si>
    <t>Lake</t>
  </si>
  <si>
    <t>Lawrence</t>
  </si>
  <si>
    <t>Lee</t>
  </si>
  <si>
    <t>Livingston</t>
  </si>
  <si>
    <t>Logan</t>
  </si>
  <si>
    <t>Macon</t>
  </si>
  <si>
    <t>Macoupin</t>
  </si>
  <si>
    <t>Madison</t>
  </si>
  <si>
    <t>Marion</t>
  </si>
  <si>
    <t>Marshall</t>
  </si>
  <si>
    <t>Mason</t>
  </si>
  <si>
    <t>Massac</t>
  </si>
  <si>
    <t>McDonough</t>
  </si>
  <si>
    <t>McHenry</t>
  </si>
  <si>
    <t>McLean</t>
  </si>
  <si>
    <t>Menard</t>
  </si>
  <si>
    <t>Mercer</t>
  </si>
  <si>
    <t>Monroe</t>
  </si>
  <si>
    <t>Montgomery</t>
  </si>
  <si>
    <t>Morgan</t>
  </si>
  <si>
    <t>Moultrie</t>
  </si>
  <si>
    <t>Ogle</t>
  </si>
  <si>
    <t>Peoria</t>
  </si>
  <si>
    <t>Perry</t>
  </si>
  <si>
    <t>Piatt</t>
  </si>
  <si>
    <t>Pike</t>
  </si>
  <si>
    <t>Pope</t>
  </si>
  <si>
    <t>Pulaski</t>
  </si>
  <si>
    <t>Putnam</t>
  </si>
  <si>
    <t>Randolph</t>
  </si>
  <si>
    <t>Richland</t>
  </si>
  <si>
    <t>Rock Island</t>
  </si>
  <si>
    <t>Saline</t>
  </si>
  <si>
    <t>Sangamon</t>
  </si>
  <si>
    <t>Schuyler</t>
  </si>
  <si>
    <t>Scott</t>
  </si>
  <si>
    <t>Shelby</t>
  </si>
  <si>
    <t>St. Clair</t>
  </si>
  <si>
    <t>Stark</t>
  </si>
  <si>
    <t>Stephenson</t>
  </si>
  <si>
    <t>Tazewell</t>
  </si>
  <si>
    <t>Union</t>
  </si>
  <si>
    <t>Vermilion</t>
  </si>
  <si>
    <t>Wabash</t>
  </si>
  <si>
    <t>Warren</t>
  </si>
  <si>
    <t>Washington</t>
  </si>
  <si>
    <t>Wayne</t>
  </si>
  <si>
    <t>White</t>
  </si>
  <si>
    <t>Whiteside</t>
  </si>
  <si>
    <t>Will</t>
  </si>
  <si>
    <t>Williamson</t>
  </si>
  <si>
    <t>Winnebago</t>
  </si>
  <si>
    <t>Woodford</t>
  </si>
  <si>
    <t>-</t>
  </si>
  <si>
    <t>AMI Limits</t>
  </si>
  <si>
    <t>Income Type</t>
  </si>
  <si>
    <t>Frequency</t>
  </si>
  <si>
    <t>Below30%AMI</t>
  </si>
  <si>
    <t>Child Support</t>
  </si>
  <si>
    <t>Below50%AMI</t>
  </si>
  <si>
    <t>Disability</t>
  </si>
  <si>
    <t>Bi-Weekly</t>
  </si>
  <si>
    <t>Below80%AMI</t>
  </si>
  <si>
    <t>Other</t>
  </si>
  <si>
    <t>Monthly</t>
  </si>
  <si>
    <t>Pension</t>
  </si>
  <si>
    <t>Once</t>
  </si>
  <si>
    <t>Social Security</t>
  </si>
  <si>
    <t>Semi-Monthly</t>
  </si>
  <si>
    <t>Unemployment</t>
  </si>
  <si>
    <t>Quarterly</t>
  </si>
  <si>
    <t>VA Benefits</t>
  </si>
  <si>
    <t>Weekly</t>
  </si>
  <si>
    <t>Eligibility Assessment</t>
  </si>
  <si>
    <t>Income Limits</t>
  </si>
  <si>
    <t>Household Income</t>
  </si>
  <si>
    <t>Adjusted Household Annual Income</t>
  </si>
  <si>
    <t>I further certify that the information contained in this certification is true and accurate to the best of my knowledge.</t>
  </si>
  <si>
    <t>INSTRUCTIONS</t>
  </si>
  <si>
    <t>INCOME LIMIT INFORMATION</t>
  </si>
  <si>
    <t>HOUSEHOLD INFORMATION</t>
  </si>
  <si>
    <t>AMI Requirements by Program</t>
  </si>
  <si>
    <t>Below 80% AMI</t>
  </si>
  <si>
    <t>Total number of household members:</t>
  </si>
  <si>
    <t>Name:</t>
  </si>
  <si>
    <t>Annual Income:</t>
  </si>
  <si>
    <t>EMPLOYMENT WAGES</t>
  </si>
  <si>
    <t>Total Income:</t>
  </si>
  <si>
    <t>Job/Position (1):</t>
  </si>
  <si>
    <t>Hourly/Annual:</t>
  </si>
  <si>
    <t>Hourly Wage:</t>
  </si>
  <si>
    <t>Hours per Week:</t>
  </si>
  <si>
    <t>Weeks per Year:</t>
  </si>
  <si>
    <t>Bonuses Received, YTD:</t>
  </si>
  <si>
    <t>Total Annual Bonuses:</t>
  </si>
  <si>
    <t>Job/Position (2):</t>
  </si>
  <si>
    <t>Bonuses Expected              (remainder of year):</t>
  </si>
  <si>
    <t>Bonuses Expected                (remainder of year):</t>
  </si>
  <si>
    <t>Job/Position (3):</t>
  </si>
  <si>
    <t>Bonuses Expected                                    (remainder of year):</t>
  </si>
  <si>
    <t>ASSETS</t>
  </si>
  <si>
    <t>County:</t>
  </si>
  <si>
    <t>AMI% Limit:</t>
  </si>
  <si>
    <t>Number of               household members:</t>
  </si>
  <si>
    <t>Asset Type:</t>
  </si>
  <si>
    <t>Asset Description:</t>
  </si>
  <si>
    <t>Current Cash Value:</t>
  </si>
  <si>
    <t>Actual Income from Asset:</t>
  </si>
  <si>
    <t>Net Cash Asset Value:</t>
  </si>
  <si>
    <t>Current Passbook Rate:</t>
  </si>
  <si>
    <t>Total Actual                 Asset Income:</t>
  </si>
  <si>
    <t>OTHER INCOME</t>
  </si>
  <si>
    <t>Do you anticipate a raise               before year's end?</t>
  </si>
  <si>
    <t>Do you anticipate a raise           before year's end?</t>
  </si>
  <si>
    <t>Do you anticipate a raise             before year's end?</t>
  </si>
  <si>
    <t>Description:</t>
  </si>
  <si>
    <t>Amount:</t>
  </si>
  <si>
    <t>Frequency:</t>
  </si>
  <si>
    <t>Annual Total:</t>
  </si>
  <si>
    <t>BENEFITS AND/OR PENSIONS</t>
  </si>
  <si>
    <t>PUBLIC ASSISTANCE</t>
  </si>
  <si>
    <t>Household Member 2</t>
  </si>
  <si>
    <t>Household Member 3</t>
  </si>
  <si>
    <t>Household Member 4</t>
  </si>
  <si>
    <t>Household Member 5</t>
  </si>
  <si>
    <t>Household Member 6</t>
  </si>
  <si>
    <t>Household Member 7</t>
  </si>
  <si>
    <t>Household Member 8</t>
  </si>
  <si>
    <t>Adjustments and Deductions</t>
  </si>
  <si>
    <t>DEPENDENT DEDUCTION</t>
  </si>
  <si>
    <t>CHILDCARE DEDUCTION</t>
  </si>
  <si>
    <t>DISABILITY DEDUCTION</t>
  </si>
  <si>
    <t>ELDERLY/DISABLED DEDUCTION</t>
  </si>
  <si>
    <t>Unreimbursable disability expenses in the coming year:</t>
  </si>
  <si>
    <t>Adjusted Income-Dependent</t>
  </si>
  <si>
    <t>Based on the Review of Source Documentation, the Sponsor has completed an Income Eligibility Analysis and has determined that the household is eligible for the Authority's Trust Fund Program.</t>
  </si>
  <si>
    <r>
      <t xml:space="preserve">SIGNATURES </t>
    </r>
    <r>
      <rPr>
        <i/>
        <sz val="14"/>
        <color rgb="FF0069AA"/>
        <rFont val="Calibri"/>
        <family val="2"/>
        <scheme val="minor"/>
      </rPr>
      <t>(mandatory for eligible households)</t>
    </r>
  </si>
  <si>
    <t>Signature of Reviewer:</t>
  </si>
  <si>
    <t>Printed Name:</t>
  </si>
  <si>
    <t>Date:</t>
  </si>
  <si>
    <t>I/we certify that the information contained in this certification is true and accurate to the best of my/our knowledge.</t>
  </si>
  <si>
    <t>Signature of Borrower:</t>
  </si>
  <si>
    <t>Household Annual Income</t>
  </si>
  <si>
    <t>Calculated Income:</t>
  </si>
  <si>
    <t>Is the head, spouse, or co-head of the household older than 62 years or disabled?</t>
  </si>
  <si>
    <t>Asset Calculation</t>
  </si>
  <si>
    <t>Total Household Assets:</t>
  </si>
  <si>
    <t>Imputed Income from Assets:</t>
  </si>
  <si>
    <t>Total Income from Household Assets:</t>
  </si>
  <si>
    <t>To be added to Income:</t>
  </si>
  <si>
    <t>Unreimburseable medical expenses in the coming year (costs cannot be covered by insurance or other entities):</t>
  </si>
  <si>
    <t>Full-Time Student            18 or Older</t>
  </si>
  <si>
    <t>Income w/out assets</t>
  </si>
  <si>
    <r>
      <t xml:space="preserve">If a family's assets are equal to or less than $5,000, then the </t>
    </r>
    <r>
      <rPr>
        <b/>
        <i/>
        <sz val="11"/>
        <color theme="1"/>
        <rFont val="Calibri"/>
        <family val="2"/>
        <scheme val="minor"/>
      </rPr>
      <t>actual income from assets</t>
    </r>
    <r>
      <rPr>
        <i/>
        <sz val="11"/>
        <color theme="1"/>
        <rFont val="Calibri"/>
        <family val="2"/>
        <scheme val="minor"/>
      </rPr>
      <t xml:space="preserve"> is added to their total household income</t>
    </r>
  </si>
  <si>
    <r>
      <t xml:space="preserve">If a family's assets exceed $5,000, then the greater of the following two categories are added to their total household income: </t>
    </r>
    <r>
      <rPr>
        <b/>
        <i/>
        <sz val="11"/>
        <color theme="1"/>
        <rFont val="Calibri"/>
        <family val="2"/>
        <scheme val="minor"/>
      </rPr>
      <t>Actual income from assets</t>
    </r>
    <r>
      <rPr>
        <i/>
        <sz val="11"/>
        <color theme="1"/>
        <rFont val="Calibri"/>
        <family val="2"/>
        <scheme val="minor"/>
      </rPr>
      <t xml:space="preserve"> OR the </t>
    </r>
    <r>
      <rPr>
        <b/>
        <i/>
        <sz val="11"/>
        <color theme="1"/>
        <rFont val="Calibri"/>
        <family val="2"/>
        <scheme val="minor"/>
      </rPr>
      <t>imputed income from assets</t>
    </r>
  </si>
  <si>
    <t>If you have questions, please contact your Program Officer.</t>
  </si>
  <si>
    <t>Community Affairs</t>
  </si>
  <si>
    <t>Current HUD Passbook Savings Rate:</t>
  </si>
  <si>
    <t>DuPage</t>
  </si>
  <si>
    <t>LaSalle</t>
  </si>
  <si>
    <t>Also known as the imputed interest rate</t>
  </si>
  <si>
    <t>PurchasePriceExisting1-unit</t>
  </si>
  <si>
    <t>PurchasePriceNew1-Unit</t>
  </si>
  <si>
    <t>New Construction</t>
  </si>
  <si>
    <t>Existing Home</t>
  </si>
  <si>
    <r>
      <t xml:space="preserve">Signature of Co-Borrower:                              </t>
    </r>
    <r>
      <rPr>
        <i/>
        <sz val="8"/>
        <color theme="1"/>
        <rFont val="Calibri"/>
        <family val="2"/>
        <scheme val="minor"/>
      </rPr>
      <t>(if applicable)</t>
    </r>
  </si>
  <si>
    <t>Borrower/HH Member Status</t>
  </si>
  <si>
    <r>
      <t xml:space="preserve">Printed Name:                                                      </t>
    </r>
    <r>
      <rPr>
        <i/>
        <sz val="8"/>
        <color theme="1"/>
        <rFont val="Calibri"/>
        <family val="2"/>
        <scheme val="minor"/>
      </rPr>
      <t>(if applicable)</t>
    </r>
  </si>
  <si>
    <t>PROPERTY VALUE INFORMATION</t>
  </si>
  <si>
    <t>Property Construction Type</t>
  </si>
  <si>
    <t>Property Value Limits</t>
  </si>
  <si>
    <t>Property Value Eligibility</t>
  </si>
  <si>
    <t>Income Eligibility</t>
  </si>
  <si>
    <t>Property Eligibility</t>
  </si>
  <si>
    <t>Final Program Eligibility</t>
  </si>
  <si>
    <t>Borrower Current Property Value</t>
  </si>
  <si>
    <t>Current Property Value:</t>
  </si>
  <si>
    <t>Property Construction Type:</t>
  </si>
  <si>
    <r>
      <rPr>
        <b/>
        <i/>
        <sz val="9"/>
        <rFont val="Calibri"/>
        <family val="2"/>
        <scheme val="minor"/>
      </rPr>
      <t>Note:</t>
    </r>
    <r>
      <rPr>
        <i/>
        <sz val="9"/>
        <rFont val="Calibri"/>
        <family val="2"/>
        <scheme val="minor"/>
      </rPr>
      <t xml:space="preserve"> The borrower's Current Property Value should also be entered in the "Purchase Price" data field in MITAS. </t>
    </r>
  </si>
  <si>
    <t>FAMILY PROGRAM ELIGIBILITY</t>
  </si>
  <si>
    <t>Household Income Eligibility</t>
  </si>
  <si>
    <r>
      <rPr>
        <b/>
        <i/>
        <sz val="9"/>
        <color theme="2" tint="-0.749992370372631"/>
        <rFont val="Calibri"/>
        <family val="2"/>
        <scheme val="minor"/>
      </rPr>
      <t>Note</t>
    </r>
    <r>
      <rPr>
        <i/>
        <sz val="9"/>
        <color theme="2" tint="-0.749992370372631"/>
        <rFont val="Calibri"/>
        <family val="2"/>
        <scheme val="minor"/>
      </rPr>
      <t>: If applicable, only one Co-Borrower may be included per houshold.</t>
    </r>
  </si>
  <si>
    <t>Number of household members (excluding head or co-head) under 18, disabled, or non-degree seeking full-time students 18 years and over:</t>
  </si>
  <si>
    <t>Co-Head</t>
  </si>
  <si>
    <t>Dependent</t>
  </si>
  <si>
    <r>
      <t xml:space="preserve">Household Member Status                          </t>
    </r>
    <r>
      <rPr>
        <b/>
        <i/>
        <sz val="9"/>
        <color theme="2" tint="-0.749992370372631"/>
        <rFont val="Calibri"/>
        <family val="2"/>
        <scheme val="minor"/>
      </rPr>
      <t>(select one)</t>
    </r>
  </si>
  <si>
    <t>Other Adult</t>
  </si>
  <si>
    <r>
      <t xml:space="preserve">Annual Income:
</t>
    </r>
    <r>
      <rPr>
        <b/>
        <i/>
        <sz val="12"/>
        <color theme="2" tint="-0.749992370372631"/>
        <rFont val="Calibri"/>
        <family val="2"/>
        <scheme val="minor"/>
      </rPr>
      <t>(Before Adjustments)</t>
    </r>
  </si>
  <si>
    <r>
      <t xml:space="preserve">Navigate through this form's tabs, completing all yellow answer boxes as applicable. Complete one tab </t>
    </r>
    <r>
      <rPr>
        <i/>
        <sz val="11"/>
        <color theme="2" tint="-0.749992370372631"/>
        <rFont val="Calibri"/>
        <family val="2"/>
      </rPr>
      <t>(HH Member #)</t>
    </r>
    <r>
      <rPr>
        <sz val="11"/>
        <color theme="2" tint="-0.749992370372631"/>
        <rFont val="Calibri"/>
        <family val="2"/>
      </rPr>
      <t xml:space="preserve"> per income- or assistance-earning household member 18 years and older. Report all types of income and assistance earned. If you need to report income or assistance for more than 8 household members, contact IHDA's Community Affairs Department. After reporting income, complete the </t>
    </r>
    <r>
      <rPr>
        <b/>
        <sz val="11"/>
        <color theme="2" tint="-0.749992370372631"/>
        <rFont val="Calibri"/>
        <family val="2"/>
      </rPr>
      <t>Adjusted Income</t>
    </r>
    <r>
      <rPr>
        <sz val="11"/>
        <color theme="2" tint="-0.749992370372631"/>
        <rFont val="Calibri"/>
        <family val="2"/>
      </rPr>
      <t xml:space="preserve"> tab, and review the household's income eligibility on the </t>
    </r>
    <r>
      <rPr>
        <b/>
        <sz val="11"/>
        <color theme="2" tint="-0.749992370372631"/>
        <rFont val="Calibri"/>
        <family val="2"/>
      </rPr>
      <t xml:space="preserve">Eligibility + Signatures </t>
    </r>
    <r>
      <rPr>
        <sz val="11"/>
        <color theme="2" tint="-0.749992370372631"/>
        <rFont val="Calibri"/>
        <family val="2"/>
      </rPr>
      <t>tab. After obtaining all necessary signatures, return this completed form and all accompanying documents to the corresponding Trust Fund Program at the Illinois Housing Development Authority.</t>
    </r>
  </si>
  <si>
    <t>Program Income Limit (2025)</t>
  </si>
  <si>
    <t>Program Property Value Limit (2025)</t>
  </si>
  <si>
    <t>Base Income</t>
  </si>
  <si>
    <t>2025 Income Calculator V2 - CIF</t>
  </si>
  <si>
    <t>Community Affairs 2025 Income Calculator V2 - CIF</t>
  </si>
  <si>
    <t>Habitat for Humanity - Community Impact Fund</t>
  </si>
  <si>
    <r>
      <t xml:space="preserve">Depending on the total amount of household assets, the </t>
    </r>
    <r>
      <rPr>
        <i/>
        <sz val="9"/>
        <color theme="1"/>
        <rFont val="Calibri"/>
        <family val="2"/>
        <scheme val="minor"/>
      </rPr>
      <t>Total Household Income</t>
    </r>
    <r>
      <rPr>
        <sz val="9"/>
        <color theme="1"/>
        <rFont val="Calibri"/>
        <family val="2"/>
        <scheme val="minor"/>
      </rPr>
      <t xml:space="preserve"> is calculated from the sum of household income and actual income from assets OR the </t>
    </r>
    <r>
      <rPr>
        <i/>
        <sz val="9"/>
        <color theme="1"/>
        <rFont val="Calibri"/>
        <family val="2"/>
        <scheme val="minor"/>
      </rPr>
      <t>Total Household Assets</t>
    </r>
    <r>
      <rPr>
        <sz val="9"/>
        <color theme="1"/>
        <rFont val="Calibri"/>
        <family val="2"/>
        <scheme val="minor"/>
      </rPr>
      <t xml:space="preserve"> are multiplied by the current HUD Passbook Savings Rate (also known as the imputed interest rate) and added to the household income. To calculate the </t>
    </r>
    <r>
      <rPr>
        <i/>
        <sz val="9"/>
        <color theme="1"/>
        <rFont val="Calibri"/>
        <family val="2"/>
        <scheme val="minor"/>
      </rPr>
      <t>Adjusted Household Income</t>
    </r>
    <r>
      <rPr>
        <sz val="9"/>
        <color theme="1"/>
        <rFont val="Calibri"/>
        <family val="2"/>
        <scheme val="minor"/>
      </rPr>
      <t xml:space="preserve">, disability and medical expenses that make up less than 3% of annual income are subtracted from the </t>
    </r>
    <r>
      <rPr>
        <i/>
        <sz val="9"/>
        <color theme="1"/>
        <rFont val="Calibri"/>
        <family val="2"/>
        <scheme val="minor"/>
      </rPr>
      <t>Total Household Income</t>
    </r>
    <r>
      <rPr>
        <sz val="9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</si>
</sst>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(&quot;$&quot;* #,##0.00_);_(&quot;$&quot;* \(#,##0.00\);_(&quot;$&quot;* &quot;-&quot;??_);_(@_)"/>
    <numFmt numFmtId="164" formatCode="&quot;$&quot;#,##0.00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  <font>
      <b/>
      <u/>
      <sz val="11"/>
      <name val="Calibri"/>
      <family val="2"/>
    </font>
    <font>
      <b/>
      <u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0"/>
      <name val="MS Sans Serif"/>
      <family val="2"/>
    </font>
    <font>
      <b/>
      <u/>
      <sz val="11"/>
      <color theme="1"/>
      <name val="Calibri"/>
      <family val="2"/>
      <scheme val="minor"/>
    </font>
    <font>
      <sz val="20"/>
      <color rgb="FF0069AA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36"/>
      <color theme="2" tint="-0.749992370372631"/>
      <name val="Calibri"/>
      <family val="2"/>
      <scheme val="minor"/>
    </font>
    <font>
      <sz val="11"/>
      <color theme="2" tint="-0.749992370372631"/>
      <name val="Calibri"/>
      <family val="2"/>
    </font>
    <font>
      <i/>
      <sz val="11"/>
      <color theme="2" tint="-0.749992370372631"/>
      <name val="Calibri"/>
      <family val="2"/>
    </font>
    <font>
      <b/>
      <sz val="11"/>
      <color theme="2" tint="-0.749992370372631"/>
      <name val="Calibri"/>
      <family val="2"/>
    </font>
    <font>
      <sz val="11"/>
      <color theme="2" tint="-0.749992370372631"/>
      <name val="Calibri"/>
      <family val="2"/>
      <scheme val="minor"/>
    </font>
    <font>
      <b/>
      <sz val="11"/>
      <color theme="2" tint="-0.749992370372631"/>
      <name val="Calibri"/>
      <family val="2"/>
      <scheme val="minor"/>
    </font>
    <font>
      <sz val="20"/>
      <color theme="2" tint="-0.74999237037263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2" tint="-0.749992370372631"/>
      <name val="Calibri"/>
      <family val="2"/>
      <scheme val="minor"/>
    </font>
    <font>
      <b/>
      <i/>
      <sz val="14"/>
      <color theme="2" tint="-0.749992370372631"/>
      <name val="Calibri"/>
      <family val="2"/>
      <scheme val="minor"/>
    </font>
    <font>
      <b/>
      <sz val="20"/>
      <color theme="2" tint="-0.749992370372631"/>
      <name val="Calibri Light"/>
      <family val="2"/>
      <scheme val="major"/>
    </font>
    <font>
      <b/>
      <i/>
      <sz val="14"/>
      <color theme="1"/>
      <name val="Calibri"/>
      <family val="2"/>
      <scheme val="minor"/>
    </font>
    <font>
      <b/>
      <i/>
      <sz val="11"/>
      <color theme="2" tint="-0.749992370372631"/>
      <name val="Calibri"/>
      <family val="2"/>
      <scheme val="minor"/>
    </font>
    <font>
      <i/>
      <sz val="11"/>
      <color theme="2" tint="-0.74999237037263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2" tint="-0.749992370372631"/>
      <name val="Calibri"/>
      <family val="2"/>
      <scheme val="minor"/>
    </font>
    <font>
      <b/>
      <sz val="36"/>
      <color theme="1"/>
      <name val="Calibri"/>
      <family val="2"/>
      <scheme val="minor"/>
    </font>
    <font>
      <i/>
      <sz val="14"/>
      <color rgb="FF0069AA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9"/>
      <name val="Calibri"/>
      <family val="2"/>
      <scheme val="minor"/>
    </font>
    <font>
      <b/>
      <i/>
      <sz val="9"/>
      <name val="Calibri"/>
      <family val="2"/>
      <scheme val="minor"/>
    </font>
    <font>
      <i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9"/>
      <color theme="2" tint="-0.749992370372631"/>
      <name val="Calibri"/>
      <family val="2"/>
      <scheme val="minor"/>
    </font>
    <font>
      <b/>
      <i/>
      <sz val="9"/>
      <color theme="2" tint="-0.749992370372631"/>
      <name val="Calibri"/>
      <family val="2"/>
      <scheme val="minor"/>
    </font>
    <font>
      <sz val="11"/>
      <name val="Calibri"/>
    </font>
    <font>
      <b/>
      <sz val="12"/>
      <color theme="0"/>
      <name val="Calibri Light"/>
      <family val="2"/>
      <scheme val="major"/>
    </font>
    <font>
      <sz val="9"/>
      <color indexed="81"/>
      <name val="Tahoma"/>
      <family val="2"/>
    </font>
    <font>
      <b/>
      <i/>
      <sz val="12"/>
      <color theme="2" tint="-0.74999237037263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rgb="FF000000"/>
      <name val="Calibri"/>
      <family val="2"/>
    </font>
    <font>
      <sz val="32"/>
      <color theme="2" tint="-0.74999237037263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69AA"/>
        <bgColor indexed="64"/>
      </patternFill>
    </fill>
    <fill>
      <patternFill patternType="solid">
        <fgColor rgb="FFF9F6CB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/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2" tint="-0.749992370372631"/>
      </bottom>
      <diagonal/>
    </border>
    <border>
      <left style="thin">
        <color theme="2" tint="-0.749992370372631"/>
      </left>
      <right style="thin">
        <color theme="2" tint="-0.749992370372631"/>
      </right>
      <top style="thin">
        <color theme="2" tint="-0.749992370372631"/>
      </top>
      <bottom style="thin">
        <color theme="2" tint="-0.749992370372631"/>
      </bottom>
      <diagonal/>
    </border>
    <border>
      <left style="medium">
        <color theme="2" tint="-0.749992370372631"/>
      </left>
      <right style="medium">
        <color theme="2" tint="-0.749992370372631"/>
      </right>
      <top style="medium">
        <color theme="2" tint="-0.749992370372631"/>
      </top>
      <bottom/>
      <diagonal/>
    </border>
    <border>
      <left style="medium">
        <color theme="2" tint="-0.749992370372631"/>
      </left>
      <right style="medium">
        <color theme="2" tint="-0.749992370372631"/>
      </right>
      <top/>
      <bottom style="medium">
        <color theme="2" tint="-0.749992370372631"/>
      </bottom>
      <diagonal/>
    </border>
    <border>
      <left style="thin">
        <color theme="2" tint="-0.749992370372631"/>
      </left>
      <right/>
      <top style="thin">
        <color theme="2" tint="-0.749992370372631"/>
      </top>
      <bottom style="thin">
        <color theme="2" tint="-0.749992370372631"/>
      </bottom>
      <diagonal/>
    </border>
    <border>
      <left/>
      <right style="thin">
        <color theme="2" tint="-0.749992370372631"/>
      </right>
      <top style="thin">
        <color theme="2" tint="-0.749992370372631"/>
      </top>
      <bottom style="thin">
        <color theme="2" tint="-0.749992370372631"/>
      </bottom>
      <diagonal/>
    </border>
    <border>
      <left/>
      <right/>
      <top style="thin">
        <color theme="2" tint="-0.749992370372631"/>
      </top>
      <bottom style="thin">
        <color theme="2" tint="-0.749992370372631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/>
      <right style="thin">
        <color theme="2" tint="-0.749992370372631"/>
      </right>
      <top/>
      <bottom/>
      <diagonal/>
    </border>
    <border>
      <left style="thin">
        <color indexed="64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39" fillId="0" borderId="0" applyNumberFormat="0" applyFill="0" applyBorder="0" applyAlignment="0" applyProtection="0"/>
    <xf numFmtId="0" fontId="42" fillId="0" borderId="0"/>
  </cellStyleXfs>
  <cellXfs count="281">
    <xf numFmtId="0" fontId="0" fillId="0" borderId="0" xfId="0"/>
    <xf numFmtId="0" fontId="11" fillId="0" borderId="0" xfId="0" applyFont="1" applyAlignment="1">
      <alignment horizontal="left" vertical="center" wrapText="1"/>
    </xf>
    <xf numFmtId="0" fontId="0" fillId="0" borderId="0" xfId="0" applyAlignment="1" applyProtection="1">
      <alignment wrapText="1"/>
      <protection hidden="1"/>
    </xf>
    <xf numFmtId="44" fontId="23" fillId="0" borderId="0" xfId="1" applyFont="1" applyAlignment="1" applyProtection="1">
      <alignment horizontal="center" wrapText="1"/>
      <protection hidden="1"/>
    </xf>
    <xf numFmtId="44" fontId="19" fillId="0" borderId="11" xfId="1" applyFont="1" applyBorder="1" applyAlignment="1" applyProtection="1">
      <alignment horizontal="center" wrapText="1"/>
      <protection hidden="1"/>
    </xf>
    <xf numFmtId="0" fontId="19" fillId="0" borderId="0" xfId="0" applyFont="1" applyAlignment="1" applyProtection="1">
      <alignment horizontal="center" wrapText="1"/>
      <protection hidden="1"/>
    </xf>
    <xf numFmtId="44" fontId="26" fillId="0" borderId="0" xfId="1" applyFont="1" applyAlignment="1" applyProtection="1">
      <alignment horizontal="center" wrapText="1"/>
      <protection hidden="1"/>
    </xf>
    <xf numFmtId="44" fontId="26" fillId="0" borderId="0" xfId="1" applyFont="1" applyAlignment="1" applyProtection="1">
      <alignment wrapText="1"/>
      <protection hidden="1"/>
    </xf>
    <xf numFmtId="0" fontId="24" fillId="0" borderId="0" xfId="0" applyFont="1" applyAlignment="1" applyProtection="1">
      <alignment horizontal="left"/>
      <protection hidden="1"/>
    </xf>
    <xf numFmtId="0" fontId="20" fillId="0" borderId="0" xfId="0" applyFont="1" applyAlignment="1" applyProtection="1">
      <alignment horizontal="left"/>
      <protection hidden="1"/>
    </xf>
    <xf numFmtId="0" fontId="14" fillId="0" borderId="0" xfId="0" applyFont="1" applyAlignment="1" applyProtection="1">
      <alignment horizontal="left"/>
      <protection hidden="1"/>
    </xf>
    <xf numFmtId="0" fontId="20" fillId="0" borderId="0" xfId="0" applyFont="1" applyProtection="1">
      <protection hidden="1"/>
    </xf>
    <xf numFmtId="0" fontId="22" fillId="0" borderId="0" xfId="0" applyFont="1" applyProtection="1">
      <protection hidden="1"/>
    </xf>
    <xf numFmtId="0" fontId="14" fillId="6" borderId="0" xfId="0" applyFont="1" applyFill="1" applyAlignment="1" applyProtection="1">
      <alignment horizontal="left"/>
      <protection hidden="1"/>
    </xf>
    <xf numFmtId="0" fontId="0" fillId="6" borderId="0" xfId="0" applyFill="1" applyAlignment="1" applyProtection="1">
      <alignment wrapText="1"/>
      <protection hidden="1"/>
    </xf>
    <xf numFmtId="0" fontId="21" fillId="6" borderId="0" xfId="0" applyFont="1" applyFill="1" applyAlignment="1" applyProtection="1">
      <alignment horizontal="left"/>
      <protection hidden="1"/>
    </xf>
    <xf numFmtId="44" fontId="0" fillId="6" borderId="0" xfId="1" applyFont="1" applyFill="1" applyAlignment="1" applyProtection="1">
      <alignment wrapText="1"/>
      <protection hidden="1"/>
    </xf>
    <xf numFmtId="0" fontId="12" fillId="0" borderId="11" xfId="0" applyFont="1" applyBorder="1" applyProtection="1">
      <protection hidden="1"/>
    </xf>
    <xf numFmtId="0" fontId="0" fillId="0" borderId="11" xfId="0" applyBorder="1" applyAlignment="1" applyProtection="1">
      <alignment wrapText="1"/>
      <protection hidden="1"/>
    </xf>
    <xf numFmtId="0" fontId="19" fillId="0" borderId="11" xfId="0" applyFont="1" applyBorder="1" applyAlignment="1" applyProtection="1">
      <alignment wrapText="1"/>
      <protection hidden="1"/>
    </xf>
    <xf numFmtId="0" fontId="19" fillId="0" borderId="11" xfId="0" applyFont="1" applyBorder="1" applyProtection="1">
      <protection hidden="1"/>
    </xf>
    <xf numFmtId="0" fontId="12" fillId="0" borderId="0" xfId="0" applyFont="1" applyProtection="1">
      <protection hidden="1"/>
    </xf>
    <xf numFmtId="0" fontId="18" fillId="0" borderId="0" xfId="0" applyFont="1" applyProtection="1">
      <protection hidden="1"/>
    </xf>
    <xf numFmtId="0" fontId="18" fillId="0" borderId="0" xfId="0" applyFont="1" applyAlignment="1" applyProtection="1">
      <alignment wrapText="1"/>
      <protection hidden="1"/>
    </xf>
    <xf numFmtId="44" fontId="18" fillId="0" borderId="0" xfId="1" applyFont="1" applyBorder="1" applyAlignment="1" applyProtection="1">
      <alignment wrapText="1"/>
      <protection hidden="1"/>
    </xf>
    <xf numFmtId="0" fontId="19" fillId="0" borderId="0" xfId="0" applyFont="1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  <xf numFmtId="44" fontId="18" fillId="0" borderId="0" xfId="1" applyFont="1" applyFill="1" applyAlignment="1" applyProtection="1">
      <alignment wrapText="1"/>
      <protection hidden="1"/>
    </xf>
    <xf numFmtId="1" fontId="18" fillId="7" borderId="8" xfId="0" applyNumberFormat="1" applyFont="1" applyFill="1" applyBorder="1" applyAlignment="1" applyProtection="1">
      <alignment horizontal="center" vertical="center" wrapText="1"/>
      <protection hidden="1"/>
    </xf>
    <xf numFmtId="44" fontId="18" fillId="0" borderId="0" xfId="0" applyNumberFormat="1" applyFont="1" applyAlignment="1" applyProtection="1">
      <alignment wrapText="1"/>
      <protection hidden="1"/>
    </xf>
    <xf numFmtId="2" fontId="18" fillId="0" borderId="0" xfId="0" applyNumberFormat="1" applyFont="1" applyAlignment="1" applyProtection="1">
      <alignment wrapText="1"/>
      <protection hidden="1"/>
    </xf>
    <xf numFmtId="1" fontId="18" fillId="0" borderId="0" xfId="0" applyNumberFormat="1" applyFont="1" applyAlignment="1" applyProtection="1">
      <alignment wrapText="1"/>
      <protection hidden="1"/>
    </xf>
    <xf numFmtId="44" fontId="18" fillId="0" borderId="0" xfId="1" applyFont="1" applyFill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18" fillId="0" borderId="11" xfId="0" applyFont="1" applyBorder="1" applyAlignment="1" applyProtection="1">
      <alignment wrapText="1"/>
      <protection hidden="1"/>
    </xf>
    <xf numFmtId="2" fontId="18" fillId="0" borderId="11" xfId="0" applyNumberFormat="1" applyFont="1" applyBorder="1" applyAlignment="1" applyProtection="1">
      <alignment wrapText="1"/>
      <protection hidden="1"/>
    </xf>
    <xf numFmtId="1" fontId="18" fillId="0" borderId="11" xfId="0" applyNumberFormat="1" applyFont="1" applyBorder="1" applyAlignment="1" applyProtection="1">
      <alignment wrapText="1"/>
      <protection hidden="1"/>
    </xf>
    <xf numFmtId="44" fontId="18" fillId="0" borderId="11" xfId="1" applyFont="1" applyBorder="1" applyAlignment="1" applyProtection="1">
      <alignment wrapText="1"/>
      <protection hidden="1"/>
    </xf>
    <xf numFmtId="0" fontId="12" fillId="0" borderId="11" xfId="0" applyFont="1" applyBorder="1" applyAlignment="1" applyProtection="1">
      <alignment wrapText="1"/>
      <protection hidden="1"/>
    </xf>
    <xf numFmtId="0" fontId="19" fillId="0" borderId="11" xfId="0" applyFont="1" applyBorder="1" applyAlignment="1" applyProtection="1">
      <alignment horizontal="left"/>
      <protection hidden="1"/>
    </xf>
    <xf numFmtId="0" fontId="2" fillId="0" borderId="11" xfId="0" applyFont="1" applyBorder="1" applyAlignment="1" applyProtection="1">
      <alignment horizontal="left" wrapText="1"/>
      <protection hidden="1"/>
    </xf>
    <xf numFmtId="0" fontId="12" fillId="0" borderId="0" xfId="0" applyFont="1" applyAlignment="1" applyProtection="1">
      <alignment wrapText="1"/>
      <protection hidden="1"/>
    </xf>
    <xf numFmtId="0" fontId="19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left" wrapText="1"/>
      <protection hidden="1"/>
    </xf>
    <xf numFmtId="44" fontId="19" fillId="0" borderId="0" xfId="1" applyFont="1" applyBorder="1" applyAlignment="1" applyProtection="1">
      <alignment horizontal="left" wrapText="1"/>
      <protection hidden="1"/>
    </xf>
    <xf numFmtId="44" fontId="18" fillId="0" borderId="11" xfId="1" applyFont="1" applyFill="1" applyBorder="1" applyAlignment="1" applyProtection="1">
      <alignment wrapText="1"/>
      <protection hidden="1"/>
    </xf>
    <xf numFmtId="0" fontId="2" fillId="0" borderId="11" xfId="0" applyFont="1" applyBorder="1" applyAlignment="1" applyProtection="1">
      <alignment wrapText="1"/>
      <protection hidden="1"/>
    </xf>
    <xf numFmtId="0" fontId="19" fillId="0" borderId="0" xfId="0" applyFont="1" applyProtection="1">
      <protection hidden="1"/>
    </xf>
    <xf numFmtId="44" fontId="19" fillId="0" borderId="0" xfId="1" applyFont="1" applyBorder="1" applyAlignment="1" applyProtection="1">
      <alignment wrapText="1"/>
      <protection hidden="1"/>
    </xf>
    <xf numFmtId="0" fontId="26" fillId="0" borderId="0" xfId="0" applyFont="1" applyProtection="1">
      <protection hidden="1"/>
    </xf>
    <xf numFmtId="0" fontId="27" fillId="0" borderId="0" xfId="0" applyFont="1" applyAlignment="1" applyProtection="1">
      <alignment wrapText="1"/>
      <protection hidden="1"/>
    </xf>
    <xf numFmtId="0" fontId="13" fillId="0" borderId="0" xfId="0" applyFont="1" applyAlignment="1" applyProtection="1">
      <alignment wrapText="1"/>
      <protection hidden="1"/>
    </xf>
    <xf numFmtId="0" fontId="12" fillId="0" borderId="1" xfId="0" applyFont="1" applyBorder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9" fillId="0" borderId="0" xfId="0" applyFont="1" applyAlignment="1" applyProtection="1">
      <alignment wrapText="1"/>
      <protection hidden="1"/>
    </xf>
    <xf numFmtId="0" fontId="9" fillId="0" borderId="0" xfId="0" applyFont="1" applyAlignment="1" applyProtection="1">
      <alignment vertical="center" wrapText="1"/>
      <protection hidden="1"/>
    </xf>
    <xf numFmtId="0" fontId="15" fillId="7" borderId="9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5" fillId="7" borderId="13" xfId="0" applyFont="1" applyFill="1" applyBorder="1" applyAlignment="1" applyProtection="1">
      <alignment horizontal="center" vertical="center"/>
      <protection hidden="1"/>
    </xf>
    <xf numFmtId="1" fontId="15" fillId="0" borderId="8" xfId="0" applyNumberFormat="1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left" wrapText="1"/>
      <protection hidden="1"/>
    </xf>
    <xf numFmtId="1" fontId="9" fillId="0" borderId="12" xfId="0" applyNumberFormat="1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left" vertical="center" wrapText="1"/>
      <protection hidden="1"/>
    </xf>
    <xf numFmtId="1" fontId="0" fillId="0" borderId="0" xfId="0" applyNumberFormat="1" applyAlignment="1" applyProtection="1">
      <alignment wrapText="1"/>
      <protection hidden="1"/>
    </xf>
    <xf numFmtId="0" fontId="18" fillId="0" borderId="0" xfId="0" applyFont="1" applyAlignment="1" applyProtection="1">
      <alignment horizontal="left" vertical="center" wrapText="1"/>
      <protection hidden="1"/>
    </xf>
    <xf numFmtId="0" fontId="19" fillId="0" borderId="0" xfId="0" applyFont="1" applyAlignment="1" applyProtection="1">
      <alignment horizontal="center" vertical="center" wrapText="1"/>
      <protection hidden="1"/>
    </xf>
    <xf numFmtId="0" fontId="19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wrapText="1"/>
      <protection hidden="1"/>
    </xf>
    <xf numFmtId="0" fontId="0" fillId="0" borderId="0" xfId="0" applyProtection="1">
      <protection hidden="1"/>
    </xf>
    <xf numFmtId="0" fontId="14" fillId="0" borderId="0" xfId="0" applyFont="1" applyProtection="1">
      <protection hidden="1"/>
    </xf>
    <xf numFmtId="0" fontId="0" fillId="6" borderId="0" xfId="0" applyFill="1" applyProtection="1">
      <protection hidden="1"/>
    </xf>
    <xf numFmtId="0" fontId="23" fillId="0" borderId="0" xfId="0" applyFont="1" applyProtection="1">
      <protection hidden="1"/>
    </xf>
    <xf numFmtId="0" fontId="29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2" fillId="0" borderId="0" xfId="0" applyFont="1" applyProtection="1">
      <protection hidden="1"/>
    </xf>
    <xf numFmtId="44" fontId="0" fillId="0" borderId="0" xfId="1" applyFont="1" applyBorder="1" applyAlignment="1" applyProtection="1">
      <alignment horizontal="center" wrapText="1"/>
      <protection hidden="1"/>
    </xf>
    <xf numFmtId="0" fontId="0" fillId="0" borderId="17" xfId="0" applyBorder="1" applyAlignment="1" applyProtection="1">
      <alignment horizontal="left" vertical="top" wrapText="1"/>
      <protection hidden="1"/>
    </xf>
    <xf numFmtId="0" fontId="0" fillId="0" borderId="17" xfId="0" applyBorder="1" applyProtection="1">
      <protection hidden="1"/>
    </xf>
    <xf numFmtId="0" fontId="0" fillId="0" borderId="0" xfId="0" applyAlignment="1" applyProtection="1">
      <alignment vertical="top" wrapText="1"/>
      <protection hidden="1"/>
    </xf>
    <xf numFmtId="44" fontId="0" fillId="0" borderId="0" xfId="1" applyFont="1" applyAlignment="1" applyProtection="1">
      <alignment wrapText="1"/>
      <protection hidden="1"/>
    </xf>
    <xf numFmtId="0" fontId="12" fillId="0" borderId="17" xfId="0" applyFont="1" applyBorder="1" applyProtection="1">
      <protection hidden="1"/>
    </xf>
    <xf numFmtId="44" fontId="0" fillId="0" borderId="17" xfId="1" applyFont="1" applyBorder="1" applyAlignment="1" applyProtection="1">
      <alignment wrapText="1"/>
      <protection hidden="1"/>
    </xf>
    <xf numFmtId="44" fontId="0" fillId="0" borderId="0" xfId="1" applyFont="1" applyProtection="1">
      <protection hidden="1"/>
    </xf>
    <xf numFmtId="0" fontId="18" fillId="0" borderId="0" xfId="0" applyFont="1" applyAlignment="1" applyProtection="1">
      <alignment horizontal="left" vertical="top" wrapText="1"/>
      <protection hidden="1"/>
    </xf>
    <xf numFmtId="44" fontId="18" fillId="0" borderId="0" xfId="1" applyFont="1" applyProtection="1">
      <protection hidden="1"/>
    </xf>
    <xf numFmtId="44" fontId="18" fillId="0" borderId="0" xfId="1" applyFont="1" applyAlignment="1" applyProtection="1">
      <alignment horizontal="left" vertical="top" wrapText="1"/>
      <protection hidden="1"/>
    </xf>
    <xf numFmtId="44" fontId="19" fillId="0" borderId="0" xfId="1" applyFont="1" applyAlignment="1" applyProtection="1">
      <alignment wrapText="1"/>
      <protection hidden="1"/>
    </xf>
    <xf numFmtId="44" fontId="18" fillId="0" borderId="0" xfId="1" applyFont="1" applyAlignment="1" applyProtection="1">
      <alignment wrapText="1"/>
      <protection hidden="1"/>
    </xf>
    <xf numFmtId="0" fontId="0" fillId="0" borderId="17" xfId="0" applyBorder="1" applyAlignment="1" applyProtection="1">
      <alignment wrapText="1"/>
      <protection hidden="1"/>
    </xf>
    <xf numFmtId="44" fontId="0" fillId="0" borderId="17" xfId="1" applyFont="1" applyBorder="1" applyAlignment="1" applyProtection="1">
      <alignment horizontal="center"/>
      <protection hidden="1"/>
    </xf>
    <xf numFmtId="44" fontId="0" fillId="0" borderId="0" xfId="1" applyFont="1" applyFill="1" applyProtection="1">
      <protection hidden="1"/>
    </xf>
    <xf numFmtId="44" fontId="0" fillId="0" borderId="0" xfId="1" applyFont="1" applyFill="1" applyAlignment="1" applyProtection="1">
      <alignment wrapText="1"/>
      <protection hidden="1"/>
    </xf>
    <xf numFmtId="44" fontId="0" fillId="0" borderId="0" xfId="1" applyFont="1" applyBorder="1" applyAlignment="1" applyProtection="1">
      <alignment wrapText="1"/>
      <protection hidden="1"/>
    </xf>
    <xf numFmtId="44" fontId="0" fillId="0" borderId="0" xfId="0" applyNumberFormat="1" applyAlignment="1" applyProtection="1">
      <alignment horizontal="center"/>
      <protection hidden="1"/>
    </xf>
    <xf numFmtId="44" fontId="18" fillId="0" borderId="0" xfId="1" applyFont="1" applyFill="1" applyProtection="1">
      <protection hidden="1"/>
    </xf>
    <xf numFmtId="44" fontId="18" fillId="0" borderId="0" xfId="1" applyFont="1" applyAlignment="1" applyProtection="1">
      <alignment horizontal="left" wrapText="1"/>
      <protection hidden="1"/>
    </xf>
    <xf numFmtId="44" fontId="12" fillId="0" borderId="0" xfId="1" applyFont="1" applyBorder="1" applyProtection="1">
      <protection hidden="1"/>
    </xf>
    <xf numFmtId="0" fontId="18" fillId="0" borderId="0" xfId="0" applyFont="1" applyAlignment="1" applyProtection="1">
      <alignment vertical="top" wrapText="1"/>
      <protection hidden="1"/>
    </xf>
    <xf numFmtId="0" fontId="24" fillId="0" borderId="0" xfId="0" applyFont="1" applyProtection="1">
      <protection hidden="1"/>
    </xf>
    <xf numFmtId="0" fontId="30" fillId="6" borderId="0" xfId="0" applyFont="1" applyFill="1" applyProtection="1">
      <protection hidden="1"/>
    </xf>
    <xf numFmtId="0" fontId="2" fillId="6" borderId="0" xfId="0" applyFont="1" applyFill="1" applyProtection="1">
      <protection hidden="1"/>
    </xf>
    <xf numFmtId="0" fontId="30" fillId="0" borderId="0" xfId="0" applyFont="1" applyProtection="1">
      <protection hidden="1"/>
    </xf>
    <xf numFmtId="0" fontId="0" fillId="0" borderId="0" xfId="0" applyAlignment="1" applyProtection="1">
      <alignment vertical="center"/>
      <protection hidden="1"/>
    </xf>
    <xf numFmtId="0" fontId="25" fillId="0" borderId="0" xfId="0" applyFont="1" applyProtection="1">
      <protection hidden="1"/>
    </xf>
    <xf numFmtId="0" fontId="3" fillId="0" borderId="0" xfId="0" applyFont="1" applyProtection="1">
      <protection hidden="1"/>
    </xf>
    <xf numFmtId="164" fontId="0" fillId="0" borderId="0" xfId="1" applyNumberFormat="1" applyFont="1" applyProtection="1">
      <protection hidden="1"/>
    </xf>
    <xf numFmtId="44" fontId="0" fillId="0" borderId="0" xfId="1" applyFont="1" applyBorder="1" applyAlignment="1" applyProtection="1">
      <alignment horizontal="center"/>
      <protection hidden="1"/>
    </xf>
    <xf numFmtId="44" fontId="0" fillId="0" borderId="0" xfId="1" applyFont="1" applyAlignment="1" applyProtection="1">
      <alignment horizontal="center"/>
      <protection hidden="1"/>
    </xf>
    <xf numFmtId="164" fontId="0" fillId="0" borderId="0" xfId="0" applyNumberFormat="1" applyProtection="1">
      <protection hidden="1"/>
    </xf>
    <xf numFmtId="0" fontId="3" fillId="0" borderId="17" xfId="0" applyFont="1" applyBorder="1" applyProtection="1">
      <protection hidden="1"/>
    </xf>
    <xf numFmtId="0" fontId="9" fillId="0" borderId="0" xfId="0" applyFont="1" applyAlignment="1" applyProtection="1">
      <alignment vertical="top" wrapText="1"/>
      <protection hidden="1"/>
    </xf>
    <xf numFmtId="44" fontId="12" fillId="0" borderId="17" xfId="1" applyFont="1" applyBorder="1" applyAlignment="1" applyProtection="1">
      <protection hidden="1"/>
    </xf>
    <xf numFmtId="0" fontId="19" fillId="0" borderId="0" xfId="0" applyFont="1" applyAlignment="1" applyProtection="1">
      <alignment vertical="top"/>
      <protection hidden="1"/>
    </xf>
    <xf numFmtId="0" fontId="0" fillId="0" borderId="0" xfId="0" applyAlignment="1">
      <alignment vertical="center"/>
    </xf>
    <xf numFmtId="0" fontId="0" fillId="0" borderId="6" xfId="0" applyBorder="1" applyAlignment="1">
      <alignment vertical="center" wrapText="1"/>
    </xf>
    <xf numFmtId="44" fontId="0" fillId="0" borderId="7" xfId="1" applyFont="1" applyBorder="1" applyAlignment="1">
      <alignment vertical="center"/>
    </xf>
    <xf numFmtId="0" fontId="0" fillId="0" borderId="6" xfId="0" applyBorder="1" applyAlignment="1">
      <alignment vertical="center"/>
    </xf>
    <xf numFmtId="44" fontId="0" fillId="0" borderId="26" xfId="0" applyNumberFormat="1" applyBorder="1" applyAlignment="1">
      <alignment vertical="center"/>
    </xf>
    <xf numFmtId="44" fontId="0" fillId="0" borderId="7" xfId="0" applyNumberFormat="1" applyBorder="1" applyAlignment="1">
      <alignment vertical="center"/>
    </xf>
    <xf numFmtId="0" fontId="0" fillId="0" borderId="2" xfId="0" applyBorder="1" applyAlignment="1">
      <alignment vertical="center" wrapText="1"/>
    </xf>
    <xf numFmtId="44" fontId="0" fillId="0" borderId="3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44" fontId="0" fillId="0" borderId="0" xfId="0" applyNumberFormat="1" applyAlignment="1">
      <alignment vertical="center"/>
    </xf>
    <xf numFmtId="44" fontId="0" fillId="0" borderId="3" xfId="1" applyFont="1" applyBorder="1" applyAlignment="1">
      <alignment vertical="center"/>
    </xf>
    <xf numFmtId="0" fontId="0" fillId="0" borderId="4" xfId="0" applyBorder="1" applyAlignment="1">
      <alignment vertical="center" wrapText="1"/>
    </xf>
    <xf numFmtId="44" fontId="0" fillId="0" borderId="5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44" fontId="0" fillId="0" borderId="1" xfId="0" applyNumberFormat="1" applyBorder="1" applyAlignment="1">
      <alignment vertical="center"/>
    </xf>
    <xf numFmtId="10" fontId="0" fillId="0" borderId="7" xfId="0" applyNumberFormat="1" applyBorder="1" applyAlignment="1">
      <alignment vertical="center"/>
    </xf>
    <xf numFmtId="44" fontId="0" fillId="0" borderId="5" xfId="1" applyFont="1" applyBorder="1" applyAlignment="1">
      <alignment vertical="center"/>
    </xf>
    <xf numFmtId="44" fontId="0" fillId="0" borderId="0" xfId="1" applyFont="1" applyBorder="1" applyAlignment="1">
      <alignment vertical="center"/>
    </xf>
    <xf numFmtId="10" fontId="13" fillId="0" borderId="0" xfId="0" applyNumberFormat="1" applyFont="1" applyAlignment="1">
      <alignment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44" fontId="9" fillId="0" borderId="1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4" fontId="8" fillId="0" borderId="16" xfId="1" applyFont="1" applyBorder="1" applyAlignment="1" applyProtection="1">
      <alignment horizontal="left" vertical="center" wrapText="1"/>
    </xf>
    <xf numFmtId="44" fontId="8" fillId="0" borderId="16" xfId="1" applyFont="1" applyFill="1" applyBorder="1" applyAlignment="1" applyProtection="1">
      <alignment horizontal="left" vertical="center" wrapText="1"/>
    </xf>
    <xf numFmtId="44" fontId="8" fillId="0" borderId="16" xfId="4" applyNumberFormat="1" applyFont="1" applyBorder="1" applyAlignment="1">
      <alignment horizontal="left" vertical="center" wrapText="1"/>
    </xf>
    <xf numFmtId="44" fontId="9" fillId="0" borderId="16" xfId="1" applyFont="1" applyBorder="1" applyAlignment="1">
      <alignment horizontal="left" vertical="center" wrapText="1"/>
    </xf>
    <xf numFmtId="0" fontId="8" fillId="0" borderId="0" xfId="5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0" fillId="0" borderId="0" xfId="1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34" fillId="0" borderId="0" xfId="0" applyFont="1" applyAlignment="1" applyProtection="1">
      <alignment vertical="center"/>
      <protection hidden="1"/>
    </xf>
    <xf numFmtId="0" fontId="34" fillId="0" borderId="0" xfId="0" applyFont="1" applyAlignment="1" applyProtection="1">
      <alignment wrapText="1"/>
      <protection hidden="1"/>
    </xf>
    <xf numFmtId="0" fontId="12" fillId="0" borderId="1" xfId="0" applyFont="1" applyBorder="1" applyAlignment="1" applyProtection="1">
      <alignment vertical="center"/>
      <protection hidden="1"/>
    </xf>
    <xf numFmtId="0" fontId="35" fillId="0" borderId="0" xfId="0" applyFont="1" applyAlignment="1" applyProtection="1">
      <alignment vertical="center"/>
      <protection hidden="1"/>
    </xf>
    <xf numFmtId="0" fontId="35" fillId="0" borderId="0" xfId="0" applyFont="1" applyProtection="1">
      <protection hidden="1"/>
    </xf>
    <xf numFmtId="0" fontId="34" fillId="0" borderId="1" xfId="0" applyFont="1" applyBorder="1" applyAlignment="1" applyProtection="1">
      <alignment vertical="center"/>
      <protection hidden="1"/>
    </xf>
    <xf numFmtId="0" fontId="34" fillId="0" borderId="1" xfId="0" applyFont="1" applyBorder="1" applyAlignment="1" applyProtection="1">
      <alignment wrapText="1"/>
      <protection hidden="1"/>
    </xf>
    <xf numFmtId="0" fontId="34" fillId="0" borderId="0" xfId="0" applyFont="1" applyAlignment="1" applyProtection="1">
      <alignment horizontal="center" wrapText="1"/>
      <protection hidden="1"/>
    </xf>
    <xf numFmtId="44" fontId="34" fillId="0" borderId="0" xfId="1" applyFont="1" applyBorder="1" applyAlignment="1" applyProtection="1">
      <alignment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14" fontId="0" fillId="0" borderId="0" xfId="0" applyNumberFormat="1" applyAlignment="1" applyProtection="1">
      <alignment horizontal="center" vertical="center"/>
      <protection hidden="1"/>
    </xf>
    <xf numFmtId="0" fontId="0" fillId="0" borderId="16" xfId="0" applyBorder="1" applyAlignment="1">
      <alignment horizontal="center" vertical="center"/>
    </xf>
    <xf numFmtId="0" fontId="2" fillId="9" borderId="29" xfId="0" applyFont="1" applyFill="1" applyBorder="1" applyAlignment="1">
      <alignment vertical="center"/>
    </xf>
    <xf numFmtId="0" fontId="2" fillId="9" borderId="28" xfId="0" applyFont="1" applyFill="1" applyBorder="1" applyAlignment="1">
      <alignment vertical="center"/>
    </xf>
    <xf numFmtId="0" fontId="2" fillId="9" borderId="27" xfId="0" applyFont="1" applyFill="1" applyBorder="1" applyAlignment="1">
      <alignment vertical="center"/>
    </xf>
    <xf numFmtId="0" fontId="2" fillId="9" borderId="6" xfId="0" applyFont="1" applyFill="1" applyBorder="1" applyAlignment="1">
      <alignment vertical="center"/>
    </xf>
    <xf numFmtId="0" fontId="0" fillId="9" borderId="7" xfId="0" applyFill="1" applyBorder="1" applyAlignment="1">
      <alignment vertical="center"/>
    </xf>
    <xf numFmtId="0" fontId="2" fillId="9" borderId="16" xfId="0" applyFont="1" applyFill="1" applyBorder="1" applyAlignment="1">
      <alignment vertical="center"/>
    </xf>
    <xf numFmtId="0" fontId="2" fillId="10" borderId="16" xfId="0" applyFont="1" applyFill="1" applyBorder="1" applyAlignment="1">
      <alignment horizontal="center" vertical="center"/>
    </xf>
    <xf numFmtId="0" fontId="18" fillId="0" borderId="0" xfId="0" applyFont="1" applyAlignment="1" applyProtection="1">
      <alignment horizontal="center" wrapText="1"/>
      <protection hidden="1"/>
    </xf>
    <xf numFmtId="0" fontId="18" fillId="0" borderId="0" xfId="0" applyFont="1" applyAlignment="1" applyProtection="1">
      <alignment horizontal="left" wrapText="1"/>
      <protection hidden="1"/>
    </xf>
    <xf numFmtId="44" fontId="34" fillId="7" borderId="16" xfId="1" applyFont="1" applyFill="1" applyBorder="1" applyAlignment="1" applyProtection="1">
      <alignment wrapText="1"/>
      <protection locked="0" hidden="1"/>
    </xf>
    <xf numFmtId="14" fontId="0" fillId="7" borderId="18" xfId="0" applyNumberFormat="1" applyFill="1" applyBorder="1" applyAlignment="1" applyProtection="1">
      <alignment horizontal="center" vertical="center"/>
      <protection locked="0" hidden="1"/>
    </xf>
    <xf numFmtId="44" fontId="19" fillId="0" borderId="11" xfId="1" applyFont="1" applyFill="1" applyBorder="1" applyAlignment="1" applyProtection="1">
      <alignment horizontal="center" wrapText="1"/>
      <protection hidden="1"/>
    </xf>
    <xf numFmtId="1" fontId="18" fillId="0" borderId="0" xfId="0" applyNumberFormat="1" applyFont="1" applyAlignment="1" applyProtection="1">
      <alignment horizontal="center" vertical="center" wrapText="1"/>
      <protection hidden="1"/>
    </xf>
    <xf numFmtId="0" fontId="0" fillId="0" borderId="0" xfId="0" applyProtection="1">
      <protection locked="0" hidden="1"/>
    </xf>
    <xf numFmtId="0" fontId="18" fillId="7" borderId="16" xfId="0" applyFont="1" applyFill="1" applyBorder="1" applyAlignment="1" applyProtection="1">
      <alignment horizontal="center" wrapText="1"/>
      <protection locked="0" hidden="1"/>
    </xf>
    <xf numFmtId="0" fontId="43" fillId="6" borderId="0" xfId="0" applyFont="1" applyFill="1" applyProtection="1">
      <protection hidden="1"/>
    </xf>
    <xf numFmtId="0" fontId="47" fillId="0" borderId="0" xfId="0" applyFont="1" applyAlignment="1" applyProtection="1">
      <alignment vertical="center" wrapText="1"/>
      <protection hidden="1"/>
    </xf>
    <xf numFmtId="0" fontId="8" fillId="0" borderId="16" xfId="3" applyFont="1" applyBorder="1" applyAlignment="1">
      <alignment horizontal="left" vertical="center" wrapText="1"/>
    </xf>
    <xf numFmtId="0" fontId="8" fillId="0" borderId="16" xfId="3" applyFont="1" applyBorder="1" applyAlignment="1">
      <alignment vertical="center" wrapText="1"/>
    </xf>
    <xf numFmtId="44" fontId="9" fillId="0" borderId="16" xfId="1" applyFont="1" applyBorder="1" applyAlignment="1">
      <alignment vertical="center" wrapText="1"/>
    </xf>
    <xf numFmtId="44" fontId="9" fillId="0" borderId="0" xfId="1" applyFont="1" applyAlignment="1">
      <alignment vertical="center" wrapText="1"/>
    </xf>
    <xf numFmtId="44" fontId="49" fillId="0" borderId="16" xfId="1" applyFont="1" applyBorder="1" applyAlignment="1">
      <alignment horizontal="center" vertical="center" wrapText="1" readingOrder="1"/>
    </xf>
    <xf numFmtId="9" fontId="8" fillId="0" borderId="16" xfId="3" applyNumberFormat="1" applyFont="1" applyBorder="1" applyAlignment="1">
      <alignment horizontal="left" vertical="center" wrapText="1"/>
    </xf>
    <xf numFmtId="44" fontId="8" fillId="0" borderId="0" xfId="1" applyFont="1" applyBorder="1" applyAlignment="1" applyProtection="1">
      <alignment horizontal="left" vertical="center" wrapText="1"/>
    </xf>
    <xf numFmtId="44" fontId="9" fillId="0" borderId="0" xfId="1" applyFont="1" applyBorder="1" applyAlignment="1">
      <alignment horizontal="left" vertical="center" wrapText="1"/>
    </xf>
    <xf numFmtId="0" fontId="50" fillId="0" borderId="0" xfId="0" applyFont="1" applyAlignment="1" applyProtection="1">
      <alignment horizontal="left"/>
      <protection hidden="1"/>
    </xf>
    <xf numFmtId="0" fontId="15" fillId="0" borderId="0" xfId="0" applyFont="1" applyAlignment="1" applyProtection="1">
      <alignment horizontal="center" vertical="center" wrapText="1"/>
      <protection hidden="1"/>
    </xf>
    <xf numFmtId="0" fontId="15" fillId="0" borderId="1" xfId="0" applyFont="1" applyBorder="1" applyAlignment="1" applyProtection="1">
      <alignment horizontal="center" vertical="center" wrapText="1"/>
      <protection hidden="1"/>
    </xf>
    <xf numFmtId="0" fontId="17" fillId="5" borderId="0" xfId="0" applyFont="1" applyFill="1" applyAlignment="1" applyProtection="1">
      <alignment horizontal="left" vertical="center"/>
      <protection hidden="1"/>
    </xf>
    <xf numFmtId="0" fontId="17" fillId="5" borderId="0" xfId="0" applyFont="1" applyFill="1" applyAlignment="1" applyProtection="1">
      <alignment horizontal="left" vertical="center" wrapText="1"/>
      <protection hidden="1"/>
    </xf>
    <xf numFmtId="0" fontId="18" fillId="0" borderId="0" xfId="0" applyFont="1" applyAlignment="1" applyProtection="1">
      <alignment horizontal="left" vertical="top" wrapText="1"/>
      <protection hidden="1"/>
    </xf>
    <xf numFmtId="0" fontId="18" fillId="0" borderId="0" xfId="0" applyFont="1" applyAlignment="1" applyProtection="1">
      <alignment horizontal="center" vertical="center" wrapText="1"/>
      <protection hidden="1"/>
    </xf>
    <xf numFmtId="0" fontId="34" fillId="7" borderId="16" xfId="0" applyFont="1" applyFill="1" applyBorder="1" applyAlignment="1" applyProtection="1">
      <alignment horizontal="center" wrapText="1"/>
      <protection locked="0" hidden="1"/>
    </xf>
    <xf numFmtId="0" fontId="36" fillId="0" borderId="0" xfId="0" applyFont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 wrapText="1"/>
      <protection hidden="1"/>
    </xf>
    <xf numFmtId="0" fontId="19" fillId="5" borderId="16" xfId="0" applyFont="1" applyFill="1" applyBorder="1" applyAlignment="1" applyProtection="1">
      <alignment horizontal="center" wrapText="1"/>
      <protection hidden="1"/>
    </xf>
    <xf numFmtId="0" fontId="18" fillId="7" borderId="16" xfId="0" applyFont="1" applyFill="1" applyBorder="1" applyAlignment="1" applyProtection="1">
      <alignment horizontal="left" wrapText="1"/>
      <protection locked="0" hidden="1"/>
    </xf>
    <xf numFmtId="0" fontId="0" fillId="0" borderId="11" xfId="0" applyBorder="1" applyAlignment="1" applyProtection="1">
      <alignment horizontal="left" vertical="center" wrapText="1"/>
      <protection hidden="1"/>
    </xf>
    <xf numFmtId="0" fontId="40" fillId="0" borderId="0" xfId="0" applyFont="1" applyAlignment="1" applyProtection="1">
      <alignment horizontal="center" vertical="center"/>
      <protection hidden="1"/>
    </xf>
    <xf numFmtId="0" fontId="18" fillId="7" borderId="16" xfId="0" applyFont="1" applyFill="1" applyBorder="1" applyAlignment="1" applyProtection="1">
      <alignment horizontal="center" wrapText="1"/>
      <protection locked="0" hidden="1"/>
    </xf>
    <xf numFmtId="0" fontId="18" fillId="7" borderId="8" xfId="0" applyFont="1" applyFill="1" applyBorder="1" applyAlignment="1" applyProtection="1">
      <alignment horizontal="center" vertical="center" wrapText="1"/>
      <protection hidden="1"/>
    </xf>
    <xf numFmtId="44" fontId="18" fillId="0" borderId="8" xfId="1" applyFont="1" applyFill="1" applyBorder="1" applyAlignment="1" applyProtection="1">
      <alignment horizontal="center" vertical="center" wrapText="1"/>
      <protection hidden="1"/>
    </xf>
    <xf numFmtId="0" fontId="0" fillId="7" borderId="8" xfId="0" applyFill="1" applyBorder="1" applyAlignment="1" applyProtection="1">
      <alignment horizontal="left" vertical="center" wrapText="1"/>
      <protection hidden="1"/>
    </xf>
    <xf numFmtId="44" fontId="18" fillId="7" borderId="8" xfId="1" applyFont="1" applyFill="1" applyBorder="1" applyAlignment="1" applyProtection="1">
      <alignment horizontal="center" vertical="center" wrapText="1"/>
      <protection hidden="1"/>
    </xf>
    <xf numFmtId="0" fontId="18" fillId="7" borderId="8" xfId="0" applyFont="1" applyFill="1" applyBorder="1" applyAlignment="1" applyProtection="1">
      <alignment horizontal="left" vertical="center" wrapText="1"/>
      <protection hidden="1"/>
    </xf>
    <xf numFmtId="0" fontId="0" fillId="7" borderId="16" xfId="0" applyFill="1" applyBorder="1" applyAlignment="1">
      <alignment horizontal="center"/>
    </xf>
    <xf numFmtId="0" fontId="18" fillId="7" borderId="25" xfId="0" applyFont="1" applyFill="1" applyBorder="1" applyAlignment="1" applyProtection="1">
      <alignment horizontal="left" vertical="center" wrapText="1"/>
      <protection hidden="1"/>
    </xf>
    <xf numFmtId="0" fontId="19" fillId="0" borderId="0" xfId="0" applyFont="1" applyAlignment="1" applyProtection="1">
      <alignment horizontal="left" vertical="center" wrapText="1"/>
      <protection hidden="1"/>
    </xf>
    <xf numFmtId="10" fontId="18" fillId="0" borderId="0" xfId="0" applyNumberFormat="1" applyFont="1" applyAlignment="1" applyProtection="1">
      <alignment horizontal="center" vertical="center" wrapText="1"/>
      <protection hidden="1"/>
    </xf>
    <xf numFmtId="44" fontId="18" fillId="0" borderId="0" xfId="0" applyNumberFormat="1" applyFont="1" applyAlignment="1" applyProtection="1">
      <alignment horizontal="center" vertical="center" wrapText="1"/>
      <protection hidden="1"/>
    </xf>
    <xf numFmtId="44" fontId="18" fillId="0" borderId="26" xfId="1" applyFont="1" applyBorder="1" applyAlignment="1" applyProtection="1">
      <alignment horizontal="center" vertical="center" wrapText="1"/>
      <protection hidden="1"/>
    </xf>
    <xf numFmtId="44" fontId="18" fillId="0" borderId="0" xfId="1" applyFont="1" applyBorder="1" applyAlignment="1" applyProtection="1">
      <alignment horizontal="center" vertical="center" wrapText="1"/>
      <protection hidden="1"/>
    </xf>
    <xf numFmtId="44" fontId="18" fillId="0" borderId="8" xfId="2" applyNumberFormat="1" applyFont="1" applyBorder="1" applyAlignment="1" applyProtection="1">
      <alignment horizontal="center" vertical="center" wrapText="1"/>
      <protection hidden="1"/>
    </xf>
    <xf numFmtId="10" fontId="18" fillId="0" borderId="15" xfId="2" applyNumberFormat="1" applyFont="1" applyBorder="1" applyAlignment="1" applyProtection="1">
      <alignment horizontal="center" vertical="center" wrapText="1"/>
      <protection hidden="1"/>
    </xf>
    <xf numFmtId="0" fontId="19" fillId="0" borderId="14" xfId="0" applyFont="1" applyBorder="1" applyAlignment="1" applyProtection="1">
      <alignment horizontal="left" vertical="center" wrapText="1"/>
      <protection hidden="1"/>
    </xf>
    <xf numFmtId="44" fontId="18" fillId="0" borderId="8" xfId="1" applyFont="1" applyBorder="1" applyAlignment="1" applyProtection="1">
      <alignment horizontal="center" vertical="center" wrapText="1"/>
      <protection hidden="1"/>
    </xf>
    <xf numFmtId="0" fontId="19" fillId="0" borderId="11" xfId="0" applyFont="1" applyBorder="1" applyAlignment="1" applyProtection="1">
      <alignment horizontal="left" wrapText="1"/>
      <protection hidden="1"/>
    </xf>
    <xf numFmtId="0" fontId="19" fillId="0" borderId="0" xfId="0" applyFont="1" applyAlignment="1" applyProtection="1">
      <alignment horizontal="left" wrapText="1"/>
      <protection hidden="1"/>
    </xf>
    <xf numFmtId="0" fontId="18" fillId="7" borderId="31" xfId="0" applyFont="1" applyFill="1" applyBorder="1" applyAlignment="1" applyProtection="1">
      <alignment horizontal="left" vertical="center" wrapText="1"/>
      <protection hidden="1"/>
    </xf>
    <xf numFmtId="0" fontId="18" fillId="7" borderId="12" xfId="0" applyFont="1" applyFill="1" applyBorder="1" applyAlignment="1" applyProtection="1">
      <alignment horizontal="left" vertical="center" wrapText="1"/>
      <protection hidden="1"/>
    </xf>
    <xf numFmtId="44" fontId="18" fillId="7" borderId="24" xfId="1" applyFont="1" applyFill="1" applyBorder="1" applyAlignment="1" applyProtection="1">
      <alignment horizontal="center" vertical="center" wrapText="1"/>
      <protection hidden="1"/>
    </xf>
    <xf numFmtId="44" fontId="18" fillId="7" borderId="25" xfId="1" applyFont="1" applyFill="1" applyBorder="1" applyAlignment="1" applyProtection="1">
      <alignment horizontal="center" vertical="center" wrapText="1"/>
      <protection hidden="1"/>
    </xf>
    <xf numFmtId="1" fontId="19" fillId="0" borderId="0" xfId="0" applyNumberFormat="1" applyFont="1" applyAlignment="1" applyProtection="1">
      <alignment horizontal="left" vertical="center" wrapText="1"/>
      <protection hidden="1"/>
    </xf>
    <xf numFmtId="1" fontId="19" fillId="0" borderId="14" xfId="0" applyNumberFormat="1" applyFont="1" applyBorder="1" applyAlignment="1" applyProtection="1">
      <alignment horizontal="left" vertical="center" wrapText="1"/>
      <protection hidden="1"/>
    </xf>
    <xf numFmtId="2" fontId="19" fillId="0" borderId="0" xfId="0" applyNumberFormat="1" applyFont="1" applyAlignment="1" applyProtection="1">
      <alignment horizontal="left" vertical="center" wrapText="1"/>
      <protection hidden="1"/>
    </xf>
    <xf numFmtId="2" fontId="18" fillId="7" borderId="8" xfId="0" applyNumberFormat="1" applyFont="1" applyFill="1" applyBorder="1" applyAlignment="1" applyProtection="1">
      <alignment horizontal="center" vertical="center" wrapText="1"/>
      <protection hidden="1"/>
    </xf>
    <xf numFmtId="2" fontId="19" fillId="0" borderId="14" xfId="0" applyNumberFormat="1" applyFont="1" applyBorder="1" applyAlignment="1" applyProtection="1">
      <alignment horizontal="left" vertical="center" wrapText="1"/>
      <protection hidden="1"/>
    </xf>
    <xf numFmtId="1" fontId="18" fillId="7" borderId="15" xfId="0" applyNumberFormat="1" applyFont="1" applyFill="1" applyBorder="1" applyAlignment="1" applyProtection="1">
      <alignment horizontal="center" vertical="center" wrapText="1"/>
      <protection hidden="1"/>
    </xf>
    <xf numFmtId="44" fontId="18" fillId="7" borderId="10" xfId="0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Alignment="1" applyProtection="1">
      <alignment horizontal="right" vertical="center" wrapText="1"/>
      <protection hidden="1"/>
    </xf>
    <xf numFmtId="0" fontId="18" fillId="7" borderId="8" xfId="0" applyFont="1" applyFill="1" applyBorder="1" applyAlignment="1" applyProtection="1">
      <alignment horizontal="center" wrapText="1"/>
      <protection hidden="1"/>
    </xf>
    <xf numFmtId="2" fontId="18" fillId="7" borderId="8" xfId="1" applyNumberFormat="1" applyFont="1" applyFill="1" applyBorder="1" applyAlignment="1" applyProtection="1">
      <alignment horizontal="center" vertical="center" wrapText="1"/>
      <protection hidden="1"/>
    </xf>
    <xf numFmtId="44" fontId="19" fillId="0" borderId="0" xfId="1" applyFont="1" applyAlignment="1" applyProtection="1">
      <alignment horizontal="left" vertical="center" wrapText="1"/>
      <protection hidden="1"/>
    </xf>
    <xf numFmtId="44" fontId="18" fillId="7" borderId="6" xfId="1" applyFont="1" applyFill="1" applyBorder="1" applyAlignment="1" applyProtection="1">
      <alignment horizontal="center" vertical="center"/>
      <protection hidden="1"/>
    </xf>
    <xf numFmtId="44" fontId="18" fillId="7" borderId="7" xfId="1" applyFont="1" applyFill="1" applyBorder="1" applyAlignment="1" applyProtection="1">
      <alignment horizontal="center" vertical="center"/>
      <protection hidden="1"/>
    </xf>
    <xf numFmtId="44" fontId="18" fillId="7" borderId="4" xfId="1" applyFont="1" applyFill="1" applyBorder="1" applyAlignment="1" applyProtection="1">
      <alignment horizontal="center" vertical="center"/>
      <protection hidden="1"/>
    </xf>
    <xf numFmtId="44" fontId="18" fillId="7" borderId="5" xfId="1" applyFont="1" applyFill="1" applyBorder="1" applyAlignment="1" applyProtection="1">
      <alignment horizontal="center" vertical="center"/>
      <protection hidden="1"/>
    </xf>
    <xf numFmtId="0" fontId="18" fillId="0" borderId="18" xfId="0" applyFont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left" vertical="top" wrapText="1"/>
      <protection hidden="1"/>
    </xf>
    <xf numFmtId="44" fontId="18" fillId="7" borderId="18" xfId="1" applyFont="1" applyFill="1" applyBorder="1" applyAlignment="1" applyProtection="1">
      <alignment horizontal="center" vertical="center"/>
      <protection hidden="1"/>
    </xf>
    <xf numFmtId="44" fontId="19" fillId="0" borderId="0" xfId="1" applyFont="1" applyAlignment="1" applyProtection="1">
      <alignment horizontal="left" wrapText="1"/>
      <protection hidden="1"/>
    </xf>
    <xf numFmtId="0" fontId="18" fillId="7" borderId="18" xfId="0" applyFont="1" applyFill="1" applyBorder="1" applyAlignment="1" applyProtection="1">
      <alignment horizontal="center" vertical="center"/>
      <protection hidden="1"/>
    </xf>
    <xf numFmtId="44" fontId="19" fillId="0" borderId="0" xfId="1" applyFont="1" applyAlignment="1" applyProtection="1">
      <alignment horizontal="left" vertical="top" wrapText="1"/>
      <protection hidden="1"/>
    </xf>
    <xf numFmtId="44" fontId="19" fillId="0" borderId="17" xfId="0" applyNumberFormat="1" applyFont="1" applyBorder="1" applyAlignment="1" applyProtection="1">
      <alignment horizontal="center"/>
      <protection hidden="1"/>
    </xf>
    <xf numFmtId="44" fontId="19" fillId="0" borderId="17" xfId="1" applyFont="1" applyBorder="1" applyAlignment="1" applyProtection="1">
      <alignment horizontal="center" wrapText="1"/>
      <protection hidden="1"/>
    </xf>
    <xf numFmtId="44" fontId="18" fillId="0" borderId="18" xfId="1" applyFont="1" applyBorder="1" applyAlignment="1" applyProtection="1">
      <alignment horizontal="center" vertical="center"/>
      <protection hidden="1"/>
    </xf>
    <xf numFmtId="44" fontId="18" fillId="7" borderId="18" xfId="1" applyFont="1" applyFill="1" applyBorder="1" applyAlignment="1" applyProtection="1">
      <alignment horizontal="center" vertical="center" wrapText="1"/>
      <protection hidden="1"/>
    </xf>
    <xf numFmtId="0" fontId="18" fillId="7" borderId="16" xfId="0" applyFont="1" applyFill="1" applyBorder="1" applyAlignment="1" applyProtection="1">
      <alignment horizontal="center" vertical="center"/>
      <protection hidden="1"/>
    </xf>
    <xf numFmtId="44" fontId="18" fillId="0" borderId="16" xfId="1" applyFont="1" applyBorder="1" applyAlignment="1" applyProtection="1">
      <alignment horizontal="center" vertical="center"/>
      <protection hidden="1"/>
    </xf>
    <xf numFmtId="44" fontId="19" fillId="0" borderId="17" xfId="1" applyFont="1" applyBorder="1" applyAlignment="1" applyProtection="1">
      <alignment horizontal="center"/>
      <protection hidden="1"/>
    </xf>
    <xf numFmtId="44" fontId="23" fillId="0" borderId="0" xfId="1" applyFont="1" applyAlignment="1" applyProtection="1">
      <alignment horizontal="center"/>
      <protection hidden="1"/>
    </xf>
    <xf numFmtId="1" fontId="18" fillId="7" borderId="18" xfId="0" applyNumberFormat="1" applyFont="1" applyFill="1" applyBorder="1" applyAlignment="1" applyProtection="1">
      <alignment horizontal="center" vertical="center" wrapText="1"/>
      <protection hidden="1"/>
    </xf>
    <xf numFmtId="0" fontId="46" fillId="0" borderId="1" xfId="0" applyFont="1" applyBorder="1" applyAlignment="1" applyProtection="1">
      <alignment horizontal="center" vertical="center" wrapText="1"/>
      <protection hidden="1"/>
    </xf>
    <xf numFmtId="0" fontId="28" fillId="0" borderId="19" xfId="0" applyFont="1" applyBorder="1" applyAlignment="1" applyProtection="1">
      <alignment horizontal="center" vertical="center"/>
      <protection hidden="1"/>
    </xf>
    <xf numFmtId="0" fontId="28" fillId="0" borderId="20" xfId="0" applyFont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left" wrapText="1"/>
      <protection hidden="1"/>
    </xf>
    <xf numFmtId="0" fontId="9" fillId="0" borderId="0" xfId="0" applyFont="1" applyAlignment="1" applyProtection="1">
      <alignment horizontal="left" vertical="top"/>
      <protection hidden="1"/>
    </xf>
    <xf numFmtId="0" fontId="0" fillId="7" borderId="21" xfId="0" applyFill="1" applyBorder="1" applyAlignment="1" applyProtection="1">
      <alignment horizontal="left" vertical="center"/>
      <protection locked="0" hidden="1"/>
    </xf>
    <xf numFmtId="0" fontId="0" fillId="7" borderId="23" xfId="0" applyFill="1" applyBorder="1" applyAlignment="1" applyProtection="1">
      <alignment horizontal="left" vertical="center"/>
      <protection locked="0" hidden="1"/>
    </xf>
    <xf numFmtId="0" fontId="0" fillId="7" borderId="22" xfId="0" applyFill="1" applyBorder="1" applyAlignment="1" applyProtection="1">
      <alignment horizontal="left" vertical="center"/>
      <protection locked="0" hidden="1"/>
    </xf>
    <xf numFmtId="44" fontId="0" fillId="0" borderId="21" xfId="1" applyFont="1" applyBorder="1" applyAlignment="1" applyProtection="1">
      <alignment horizontal="center"/>
      <protection hidden="1"/>
    </xf>
    <xf numFmtId="44" fontId="0" fillId="0" borderId="22" xfId="1" applyFont="1" applyBorder="1" applyAlignment="1" applyProtection="1">
      <alignment horizontal="center"/>
      <protection hidden="1"/>
    </xf>
    <xf numFmtId="44" fontId="0" fillId="0" borderId="16" xfId="1" applyFont="1" applyBorder="1" applyAlignment="1" applyProtection="1">
      <alignment horizontal="center"/>
      <protection hidden="1"/>
    </xf>
    <xf numFmtId="0" fontId="34" fillId="0" borderId="16" xfId="6" applyNumberFormat="1" applyFont="1" applyFill="1" applyBorder="1" applyAlignment="1" applyProtection="1">
      <alignment horizontal="center" vertical="center"/>
      <protection hidden="1"/>
    </xf>
    <xf numFmtId="0" fontId="34" fillId="0" borderId="16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3" xfId="0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0" fontId="0" fillId="0" borderId="30" xfId="0" applyBorder="1" applyAlignment="1" applyProtection="1">
      <alignment horizontal="left" vertical="center" wrapText="1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44" fontId="2" fillId="0" borderId="16" xfId="1" applyFont="1" applyBorder="1" applyAlignment="1" applyProtection="1">
      <alignment horizontal="center" vertical="center"/>
      <protection hidden="1"/>
    </xf>
    <xf numFmtId="0" fontId="33" fillId="0" borderId="0" xfId="0" applyFont="1" applyAlignment="1" applyProtection="1">
      <alignment horizontal="left" vertical="top" wrapText="1"/>
      <protection hidden="1"/>
    </xf>
    <xf numFmtId="44" fontId="13" fillId="0" borderId="2" xfId="0" applyNumberFormat="1" applyFont="1" applyBorder="1" applyAlignment="1">
      <alignment horizontal="left" vertical="center"/>
    </xf>
    <xf numFmtId="44" fontId="13" fillId="0" borderId="0" xfId="0" applyNumberFormat="1" applyFont="1" applyAlignment="1">
      <alignment horizontal="left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</cellXfs>
  <cellStyles count="8">
    <cellStyle name="Currency" xfId="1" builtinId="4"/>
    <cellStyle name="Hyperlink" xfId="6" builtinId="8"/>
    <cellStyle name="Normal" xfId="0" builtinId="0"/>
    <cellStyle name="Normal 2" xfId="7" xr:uid="{10248F62-2701-4BCC-B385-A0DB624D4D23}"/>
    <cellStyle name="Normal 2 4" xfId="5" xr:uid="{00000000-0005-0000-0000-000002000000}"/>
    <cellStyle name="Normal 3" xfId="3" xr:uid="{00000000-0005-0000-0000-000003000000}"/>
    <cellStyle name="Normal 3 2 2" xfId="4" xr:uid="{00000000-0005-0000-0000-000004000000}"/>
    <cellStyle name="Percent" xfId="2" builtinId="5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7F8403D6-F7D2-4793-BA1A-4F22CDFCCBCD}"/>
  </tableStyles>
  <colors>
    <mruColors>
      <color rgb="FFF9F6CB"/>
      <color rgb="FF0069AA"/>
      <color rgb="FFC9BD19"/>
      <color rgb="FF1E8CE6"/>
      <color rgb="FF3195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spPr>
            <a:pattFill prst="narHorz">
              <a:fgClr>
                <a:srgbClr val="1E8CE6"/>
              </a:fgClr>
              <a:bgClr>
                <a:schemeClr val="bg1"/>
              </a:bgClr>
            </a:patt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pattFill prst="narHorz">
                <a:fgClr>
                  <a:srgbClr val="C9BD19"/>
                </a:fgClr>
                <a:bgClr>
                  <a:schemeClr val="bg1"/>
                </a:bgClr>
              </a:patt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E795-4E4D-8EF1-F111D422EE26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407C4FA9-8B99-4C75-9943-7E91EB4BFF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E795-4E4D-8EF1-F111D422EE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val>
            <c:numRef>
              <c:f>'Eligibility + Signatures'!$D$19</c:f>
              <c:numCache>
                <c:formatCode>_("$"* #,##0.00_);_("$"* \(#,##0.00\);_("$"* "-"??_);_(@_)</c:formatCode>
                <c:ptCount val="1"/>
                <c:pt idx="0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'Eligibility + Signatures'!$B$19</c15:f>
                <c15:dlblRangeCache>
                  <c:ptCount val="1"/>
                  <c:pt idx="0">
                    <c:v>Adjusted Household Annual Income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E795-4E4D-8EF1-F111D422EE26}"/>
            </c:ext>
          </c:extLst>
        </c:ser>
        <c:ser>
          <c:idx val="0"/>
          <c:order val="1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66675"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pattFill prst="narHorz">
                <a:fgClr>
                  <a:srgbClr val="0069AA"/>
                </a:fgClr>
                <a:bgClr>
                  <a:schemeClr val="bg1"/>
                </a:bgClr>
              </a:patt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E795-4E4D-8EF1-F111D422EE26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Program Income Limit</a:t>
                    </a:r>
                  </a:p>
                  <a:p>
                    <a:r>
                      <a:rPr lang="en-US"/>
                      <a:t>(2025)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E795-4E4D-8EF1-F111D422EE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val>
            <c:numRef>
              <c:f>'Eligibility + Signatures'!$D$13</c:f>
              <c:numCache>
                <c:formatCode>_("$"* #,##0.00_);_("$"* \(#,##0.00\);_("$"* "-"??_);_(@_)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95-4E4D-8EF1-F111D422E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01266584"/>
        <c:axId val="301268544"/>
      </c:barChart>
      <c:catAx>
        <c:axId val="301266584"/>
        <c:scaling>
          <c:orientation val="minMax"/>
        </c:scaling>
        <c:delete val="1"/>
        <c:axPos val="b"/>
        <c:numFmt formatCode="&quot;$&quot;#,##0.00" sourceLinked="1"/>
        <c:majorTickMark val="none"/>
        <c:minorTickMark val="none"/>
        <c:tickLblPos val="nextTo"/>
        <c:crossAx val="301268544"/>
        <c:crossesAt val="0"/>
        <c:auto val="1"/>
        <c:lblAlgn val="ctr"/>
        <c:lblOffset val="100"/>
        <c:noMultiLvlLbl val="0"/>
      </c:catAx>
      <c:valAx>
        <c:axId val="301268544"/>
        <c:scaling>
          <c:orientation val="minMax"/>
          <c:max val="1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in"/>
        <c:minorTickMark val="in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266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812384</xdr:colOff>
      <xdr:row>1</xdr:row>
      <xdr:rowOff>9622</xdr:rowOff>
    </xdr:from>
    <xdr:to>
      <xdr:col>9</xdr:col>
      <xdr:colOff>22157</xdr:colOff>
      <xdr:row>2</xdr:row>
      <xdr:rowOff>447685</xdr:rowOff>
    </xdr:to>
    <xdr:pic>
      <xdr:nvPicPr>
        <xdr:cNvPr id="18" name="Picture 17" descr="ihda b&amp;w masthead FIT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0289" b="48126"/>
        <a:stretch/>
      </xdr:blipFill>
      <xdr:spPr bwMode="auto">
        <a:xfrm>
          <a:off x="5892384" y="111222"/>
          <a:ext cx="1991073" cy="768263"/>
        </a:xfrm>
        <a:prstGeom prst="rect">
          <a:avLst/>
        </a:prstGeom>
        <a:solidFill>
          <a:schemeClr val="accent4">
            <a:lumMod val="75000"/>
          </a:schemeClr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4</xdr:row>
      <xdr:rowOff>95251</xdr:rowOff>
    </xdr:from>
    <xdr:to>
      <xdr:col>10</xdr:col>
      <xdr:colOff>1</xdr:colOff>
      <xdr:row>28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K40"/>
  <sheetViews>
    <sheetView showGridLines="0" tabSelected="1" zoomScaleNormal="100" workbookViewId="0"/>
  </sheetViews>
  <sheetFormatPr defaultColWidth="9.1796875" defaultRowHeight="14.5" x14ac:dyDescent="0.35"/>
  <cols>
    <col min="1" max="1" width="2.7265625" style="2" customWidth="1"/>
    <col min="2" max="2" width="9.1796875" style="2"/>
    <col min="3" max="3" width="12.7265625" style="2" customWidth="1"/>
    <col min="4" max="4" width="22" style="2" customWidth="1"/>
    <col min="5" max="9" width="13.26953125" style="2" customWidth="1"/>
    <col min="10" max="10" width="2.7265625" style="2" customWidth="1"/>
    <col min="11" max="16384" width="9.1796875" style="2"/>
  </cols>
  <sheetData>
    <row r="1" spans="2:11" ht="8.15" customHeight="1" x14ac:dyDescent="0.35"/>
    <row r="2" spans="2:11" ht="26" x14ac:dyDescent="0.6">
      <c r="B2" s="8" t="s">
        <v>254</v>
      </c>
    </row>
    <row r="3" spans="2:11" ht="38.25" customHeight="1" x14ac:dyDescent="0.9">
      <c r="B3" s="188" t="s">
        <v>290</v>
      </c>
    </row>
    <row r="4" spans="2:11" ht="15" customHeight="1" x14ac:dyDescent="0.35">
      <c r="B4" s="178"/>
      <c r="C4" s="14"/>
      <c r="D4" s="14"/>
      <c r="E4" s="14"/>
      <c r="F4" s="14"/>
      <c r="G4" s="14"/>
      <c r="H4" s="14"/>
      <c r="I4" s="14"/>
    </row>
    <row r="5" spans="2:11" ht="18.649999999999999" customHeight="1" x14ac:dyDescent="0.35">
      <c r="B5" s="22" t="s">
        <v>291</v>
      </c>
    </row>
    <row r="6" spans="2:11" ht="26" x14ac:dyDescent="0.6">
      <c r="B6" s="53" t="s">
        <v>176</v>
      </c>
      <c r="C6" s="54"/>
      <c r="D6" s="54"/>
      <c r="E6" s="54"/>
      <c r="F6" s="54"/>
      <c r="G6" s="54"/>
      <c r="H6" s="54"/>
      <c r="I6" s="54"/>
    </row>
    <row r="7" spans="2:11" ht="104.25" customHeight="1" x14ac:dyDescent="0.35">
      <c r="B7" s="189" t="s">
        <v>286</v>
      </c>
      <c r="C7" s="189"/>
      <c r="D7" s="189"/>
      <c r="E7" s="189"/>
      <c r="F7" s="189"/>
      <c r="G7" s="189"/>
      <c r="H7" s="189"/>
      <c r="I7" s="189"/>
      <c r="J7" s="55"/>
      <c r="K7" s="56"/>
    </row>
    <row r="8" spans="2:11" ht="21.75" customHeight="1" x14ac:dyDescent="0.35">
      <c r="B8" s="190" t="s">
        <v>253</v>
      </c>
      <c r="C8" s="190"/>
      <c r="D8" s="190"/>
      <c r="E8" s="190"/>
      <c r="F8" s="190"/>
      <c r="G8" s="190"/>
      <c r="H8" s="190"/>
      <c r="I8" s="190"/>
      <c r="J8" s="55"/>
      <c r="K8" s="55"/>
    </row>
    <row r="9" spans="2:11" ht="30" customHeight="1" x14ac:dyDescent="0.35"/>
    <row r="10" spans="2:11" ht="26" x14ac:dyDescent="0.6">
      <c r="B10" s="17" t="s">
        <v>177</v>
      </c>
      <c r="C10" s="18"/>
      <c r="D10" s="18"/>
      <c r="E10" s="18"/>
      <c r="F10" s="18"/>
      <c r="G10" s="18"/>
      <c r="H10" s="18"/>
      <c r="I10" s="18"/>
    </row>
    <row r="11" spans="2:11" ht="8.15" customHeight="1" x14ac:dyDescent="0.6">
      <c r="B11" s="21"/>
    </row>
    <row r="12" spans="2:11" x14ac:dyDescent="0.35">
      <c r="B12" s="191" t="s">
        <v>199</v>
      </c>
      <c r="C12" s="191"/>
      <c r="D12" s="57"/>
      <c r="E12" s="23"/>
      <c r="F12" s="58" t="s">
        <v>179</v>
      </c>
      <c r="G12" s="58"/>
      <c r="H12" s="58"/>
      <c r="I12" s="59"/>
    </row>
    <row r="13" spans="2:11" x14ac:dyDescent="0.35">
      <c r="B13" s="191" t="s">
        <v>200</v>
      </c>
      <c r="C13" s="191"/>
      <c r="D13" s="60"/>
      <c r="E13" s="23"/>
      <c r="F13" s="194" t="s">
        <v>292</v>
      </c>
      <c r="G13" s="194"/>
      <c r="H13" s="59"/>
      <c r="I13" s="59"/>
    </row>
    <row r="14" spans="2:11" ht="30" customHeight="1" x14ac:dyDescent="0.35">
      <c r="B14" s="192" t="s">
        <v>201</v>
      </c>
      <c r="C14" s="192"/>
      <c r="D14" s="61">
        <f>E26</f>
        <v>0</v>
      </c>
      <c r="E14" s="23"/>
      <c r="F14" s="194"/>
      <c r="G14" s="194"/>
      <c r="H14" s="193" t="s">
        <v>180</v>
      </c>
      <c r="I14" s="193"/>
    </row>
    <row r="15" spans="2:11" ht="8.15" customHeight="1" x14ac:dyDescent="0.35">
      <c r="B15" s="62"/>
      <c r="C15" s="62"/>
      <c r="D15" s="63"/>
      <c r="E15" s="18"/>
      <c r="F15" s="18"/>
      <c r="G15" s="18"/>
      <c r="H15" s="18"/>
      <c r="I15" s="18"/>
    </row>
    <row r="16" spans="2:11" ht="30" customHeight="1" x14ac:dyDescent="0.35"/>
    <row r="17" spans="2:9" ht="30" customHeight="1" x14ac:dyDescent="0.35">
      <c r="B17" s="152" t="s">
        <v>266</v>
      </c>
      <c r="C17" s="54"/>
      <c r="D17" s="54"/>
      <c r="E17" s="54"/>
      <c r="F17" s="54"/>
      <c r="G17" s="54"/>
      <c r="H17" s="54"/>
      <c r="I17" s="54"/>
    </row>
    <row r="18" spans="2:9" ht="8.15" customHeight="1" x14ac:dyDescent="0.35">
      <c r="B18" s="150"/>
      <c r="C18" s="151"/>
      <c r="D18" s="151"/>
      <c r="E18" s="151"/>
      <c r="F18" s="151"/>
      <c r="G18" s="151"/>
      <c r="H18" s="151"/>
      <c r="I18" s="151"/>
    </row>
    <row r="19" spans="2:9" ht="15" customHeight="1" x14ac:dyDescent="0.35">
      <c r="B19" s="153" t="s">
        <v>274</v>
      </c>
      <c r="C19" s="151"/>
      <c r="D19" s="172"/>
      <c r="E19" s="151"/>
      <c r="F19" s="154" t="s">
        <v>275</v>
      </c>
      <c r="G19" s="151"/>
      <c r="H19" s="195"/>
      <c r="I19" s="195"/>
    </row>
    <row r="20" spans="2:9" ht="15" customHeight="1" x14ac:dyDescent="0.35">
      <c r="B20" s="153"/>
      <c r="C20" s="151"/>
      <c r="D20" s="158"/>
      <c r="E20" s="151"/>
      <c r="F20" s="154"/>
      <c r="G20" s="151"/>
      <c r="H20" s="157"/>
      <c r="I20" s="157"/>
    </row>
    <row r="21" spans="2:9" ht="15" customHeight="1" x14ac:dyDescent="0.35">
      <c r="B21" s="196" t="s">
        <v>276</v>
      </c>
      <c r="C21" s="196"/>
      <c r="D21" s="196"/>
      <c r="E21" s="196"/>
      <c r="F21" s="196"/>
      <c r="G21" s="196"/>
      <c r="H21" s="196"/>
      <c r="I21" s="196"/>
    </row>
    <row r="22" spans="2:9" ht="8.15" customHeight="1" x14ac:dyDescent="0.35">
      <c r="B22" s="155"/>
      <c r="C22" s="156"/>
      <c r="D22" s="156"/>
      <c r="E22" s="156"/>
      <c r="F22" s="156"/>
      <c r="G22" s="156"/>
      <c r="H22" s="156"/>
      <c r="I22" s="156"/>
    </row>
    <row r="23" spans="2:9" ht="30" customHeight="1" x14ac:dyDescent="0.35">
      <c r="B23" s="151"/>
      <c r="C23" s="151"/>
      <c r="D23" s="151"/>
      <c r="E23" s="151"/>
      <c r="F23" s="151"/>
      <c r="G23" s="151"/>
      <c r="H23" s="151"/>
      <c r="I23" s="151"/>
    </row>
    <row r="24" spans="2:9" ht="26.25" customHeight="1" x14ac:dyDescent="0.6">
      <c r="B24" s="17" t="s">
        <v>178</v>
      </c>
      <c r="C24" s="18"/>
      <c r="D24" s="18"/>
      <c r="E24" s="18"/>
      <c r="F24" s="200"/>
      <c r="G24" s="200"/>
      <c r="H24" s="18"/>
      <c r="I24" s="18"/>
    </row>
    <row r="25" spans="2:9" ht="8.15" customHeight="1" x14ac:dyDescent="0.6">
      <c r="B25" s="21"/>
      <c r="F25" s="64"/>
      <c r="G25" s="64"/>
      <c r="H25" s="65"/>
    </row>
    <row r="26" spans="2:9" ht="15" customHeight="1" x14ac:dyDescent="0.35">
      <c r="B26" s="58" t="s">
        <v>181</v>
      </c>
      <c r="C26" s="23"/>
      <c r="D26" s="23"/>
      <c r="E26" s="29"/>
      <c r="F26" s="23"/>
      <c r="G26" s="66"/>
      <c r="H26" s="32"/>
      <c r="I26" s="23"/>
    </row>
    <row r="27" spans="2:9" ht="8.15" customHeight="1" x14ac:dyDescent="0.35">
      <c r="B27" s="58"/>
      <c r="C27" s="23"/>
      <c r="D27" s="23"/>
      <c r="E27" s="175"/>
      <c r="F27" s="23"/>
      <c r="G27" s="66"/>
      <c r="H27" s="32"/>
      <c r="I27" s="23"/>
    </row>
    <row r="28" spans="2:9" ht="43.5" x14ac:dyDescent="0.35">
      <c r="B28" s="197" t="s">
        <v>283</v>
      </c>
      <c r="C28" s="197"/>
      <c r="D28" s="68" t="s">
        <v>182</v>
      </c>
      <c r="E28" s="25"/>
      <c r="F28" s="67" t="s">
        <v>2</v>
      </c>
      <c r="G28" s="67" t="s">
        <v>249</v>
      </c>
      <c r="H28" s="67" t="s">
        <v>3</v>
      </c>
      <c r="I28" s="67" t="s">
        <v>4</v>
      </c>
    </row>
    <row r="29" spans="2:9" x14ac:dyDescent="0.35">
      <c r="B29" s="198" t="s">
        <v>0</v>
      </c>
      <c r="C29" s="198"/>
      <c r="D29" s="199"/>
      <c r="E29" s="199"/>
      <c r="F29" s="177" t="s">
        <v>6</v>
      </c>
      <c r="G29" s="177" t="s">
        <v>6</v>
      </c>
      <c r="H29" s="177" t="s">
        <v>6</v>
      </c>
      <c r="I29" s="177" t="s">
        <v>6</v>
      </c>
    </row>
    <row r="30" spans="2:9" x14ac:dyDescent="0.35">
      <c r="B30" s="202"/>
      <c r="C30" s="202"/>
      <c r="D30" s="199"/>
      <c r="E30" s="199"/>
      <c r="F30" s="177" t="s">
        <v>6</v>
      </c>
      <c r="G30" s="177" t="s">
        <v>6</v>
      </c>
      <c r="H30" s="177" t="s">
        <v>6</v>
      </c>
      <c r="I30" s="177" t="s">
        <v>6</v>
      </c>
    </row>
    <row r="31" spans="2:9" x14ac:dyDescent="0.35">
      <c r="B31" s="202"/>
      <c r="C31" s="202"/>
      <c r="D31" s="199"/>
      <c r="E31" s="199"/>
      <c r="F31" s="177" t="s">
        <v>6</v>
      </c>
      <c r="G31" s="177" t="s">
        <v>6</v>
      </c>
      <c r="H31" s="177" t="s">
        <v>6</v>
      </c>
      <c r="I31" s="177" t="s">
        <v>6</v>
      </c>
    </row>
    <row r="32" spans="2:9" x14ac:dyDescent="0.35">
      <c r="B32" s="202"/>
      <c r="C32" s="202"/>
      <c r="D32" s="199"/>
      <c r="E32" s="199"/>
      <c r="F32" s="177" t="s">
        <v>6</v>
      </c>
      <c r="G32" s="177" t="s">
        <v>6</v>
      </c>
      <c r="H32" s="177" t="s">
        <v>6</v>
      </c>
      <c r="I32" s="177" t="s">
        <v>6</v>
      </c>
    </row>
    <row r="33" spans="2:9" x14ac:dyDescent="0.35">
      <c r="B33" s="202"/>
      <c r="C33" s="202"/>
      <c r="D33" s="199"/>
      <c r="E33" s="199"/>
      <c r="F33" s="177" t="s">
        <v>6</v>
      </c>
      <c r="G33" s="177" t="s">
        <v>6</v>
      </c>
      <c r="H33" s="177" t="s">
        <v>6</v>
      </c>
      <c r="I33" s="177" t="s">
        <v>6</v>
      </c>
    </row>
    <row r="34" spans="2:9" x14ac:dyDescent="0.35">
      <c r="B34" s="202"/>
      <c r="C34" s="202"/>
      <c r="D34" s="199"/>
      <c r="E34" s="199"/>
      <c r="F34" s="177" t="s">
        <v>6</v>
      </c>
      <c r="G34" s="177" t="s">
        <v>6</v>
      </c>
      <c r="H34" s="177" t="s">
        <v>6</v>
      </c>
      <c r="I34" s="177" t="s">
        <v>6</v>
      </c>
    </row>
    <row r="35" spans="2:9" x14ac:dyDescent="0.35">
      <c r="B35" s="202"/>
      <c r="C35" s="202"/>
      <c r="D35" s="199"/>
      <c r="E35" s="199"/>
      <c r="F35" s="177" t="s">
        <v>6</v>
      </c>
      <c r="G35" s="177" t="s">
        <v>6</v>
      </c>
      <c r="H35" s="177" t="s">
        <v>6</v>
      </c>
      <c r="I35" s="177" t="s">
        <v>6</v>
      </c>
    </row>
    <row r="36" spans="2:9" x14ac:dyDescent="0.35">
      <c r="B36" s="202"/>
      <c r="C36" s="202"/>
      <c r="D36" s="199"/>
      <c r="E36" s="199"/>
      <c r="F36" s="177" t="s">
        <v>6</v>
      </c>
      <c r="G36" s="177" t="s">
        <v>6</v>
      </c>
      <c r="H36" s="177" t="s">
        <v>6</v>
      </c>
      <c r="I36" s="177" t="s">
        <v>6</v>
      </c>
    </row>
    <row r="37" spans="2:9" ht="8.15" customHeight="1" x14ac:dyDescent="0.35">
      <c r="B37" s="170"/>
      <c r="C37" s="170"/>
      <c r="D37" s="171"/>
      <c r="E37" s="171"/>
      <c r="F37" s="170"/>
      <c r="G37" s="170"/>
      <c r="H37" s="170"/>
      <c r="I37" s="170"/>
    </row>
    <row r="38" spans="2:9" x14ac:dyDescent="0.35">
      <c r="B38" s="201" t="s">
        <v>279</v>
      </c>
      <c r="C38" s="201"/>
      <c r="D38" s="201"/>
      <c r="E38" s="201"/>
      <c r="F38" s="201"/>
      <c r="G38" s="201"/>
      <c r="H38" s="201"/>
      <c r="I38" s="201"/>
    </row>
    <row r="39" spans="2:9" ht="8.15" customHeight="1" x14ac:dyDescent="0.35">
      <c r="B39" s="18"/>
      <c r="C39" s="18"/>
      <c r="D39" s="18"/>
      <c r="E39" s="18"/>
      <c r="F39" s="18"/>
      <c r="G39" s="18"/>
      <c r="H39" s="18"/>
      <c r="I39" s="18"/>
    </row>
    <row r="40" spans="2:9" x14ac:dyDescent="0.35">
      <c r="D40" s="69" t="s">
        <v>15</v>
      </c>
    </row>
  </sheetData>
  <sheetProtection algorithmName="SHA-512" hashValue="Yd5Vn8mTY3L/2g9bMlZmaMsRsamdouoeCc/zTwmBNmSx9rWY5HmGyeHqfYXRHJFie3lFYblJjimrjX/HhYaqOw==" saltValue="YwhM4q1tV8WgdvY+VHQkSg==" spinCount="100000" sheet="1" objects="1" scenarios="1"/>
  <protectedRanges>
    <protectedRange sqref="D12:D13" name="Income Information"/>
    <protectedRange sqref="M29 E26:E27 A29:I38" name="Household Information"/>
  </protectedRanges>
  <mergeCells count="28">
    <mergeCell ref="B38:I38"/>
    <mergeCell ref="B35:C35"/>
    <mergeCell ref="B36:C36"/>
    <mergeCell ref="B30:C30"/>
    <mergeCell ref="B31:C31"/>
    <mergeCell ref="B32:C32"/>
    <mergeCell ref="B33:C33"/>
    <mergeCell ref="B34:C34"/>
    <mergeCell ref="D34:E34"/>
    <mergeCell ref="D35:E35"/>
    <mergeCell ref="D36:E36"/>
    <mergeCell ref="H19:I19"/>
    <mergeCell ref="B21:I21"/>
    <mergeCell ref="B28:C28"/>
    <mergeCell ref="B29:C29"/>
    <mergeCell ref="D33:E33"/>
    <mergeCell ref="F24:G24"/>
    <mergeCell ref="D29:E29"/>
    <mergeCell ref="D30:E30"/>
    <mergeCell ref="D31:E31"/>
    <mergeCell ref="D32:E32"/>
    <mergeCell ref="B7:I7"/>
    <mergeCell ref="B8:I8"/>
    <mergeCell ref="B12:C12"/>
    <mergeCell ref="B13:C13"/>
    <mergeCell ref="B14:C14"/>
    <mergeCell ref="H14:I14"/>
    <mergeCell ref="F13:G14"/>
  </mergeCells>
  <dataValidations xWindow="635" yWindow="866" count="7">
    <dataValidation type="list" allowBlank="1" showInputMessage="1" showErrorMessage="1" sqref="E39:H39 H29:I37" xr:uid="{00000000-0002-0000-0000-000000000000}">
      <formula1>"(Select),Yes,No"</formula1>
    </dataValidation>
    <dataValidation type="whole" operator="greaterThan" allowBlank="1" showInputMessage="1" showErrorMessage="1" sqref="E26:E27" xr:uid="{00000000-0002-0000-0000-000001000000}">
      <formula1>0</formula1>
    </dataValidation>
    <dataValidation type="list" allowBlank="1" showInputMessage="1" showErrorMessage="1" prompt="Earned income of minors is not counted towards household income.  _x000a__x000a_Unearned income of minors (i.e. benefits) is counted towards household income." sqref="F37" xr:uid="{00000000-0002-0000-0000-000002000000}">
      <formula1>"(Select),Yes,No"</formula1>
    </dataValidation>
    <dataValidation allowBlank="1" showInputMessage="1" showErrorMessage="1" prompt="If emancipated minors are residing with a family as a member other than the head, spouse, or co-head, the individual is considered a dependent." sqref="F28" xr:uid="{00000000-0002-0000-0000-000003000000}"/>
    <dataValidation type="list" allowBlank="1" showInputMessage="1" showErrorMessage="1" prompt="Earned income of full-time students 18 years and older who are not the head, spouse, or co-head of a household is counted only up to $480._x000a_Earned income must be reported for these individuals. Calculator will auto-cap at $480 unless earned income is less." sqref="G29:G37" xr:uid="{00000000-0002-0000-0000-000004000000}">
      <formula1>"(Select),Yes,No"</formula1>
    </dataValidation>
    <dataValidation allowBlank="1" showInputMessage="1" showErrorMessage="1" prompt="Enter the current assessed value of the home to receive assistance" sqref="D19" xr:uid="{6B4FC8A9-2372-47EA-80AB-B6036991C099}"/>
    <dataValidation type="list" allowBlank="1" showInputMessage="1" showErrorMessage="1" prompt="Earned income of dependent minors is not counted towards household income.  _x000a__x000a_Unearned income of dependent minors (i.e. benefits) is counted towards household income." sqref="F29:F36" xr:uid="{4D1D46A1-EBBF-432F-9914-21F0EAEFA21D}">
      <formula1>"(Select),Yes,No"</formula1>
    </dataValidation>
  </dataValidations>
  <pageMargins left="0.5" right="0.5" top="0.5" bottom="0.5" header="0" footer="0"/>
  <pageSetup scale="82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635" yWindow="866" count="5">
        <x14:dataValidation type="list" allowBlank="1" showInputMessage="1" showErrorMessage="1" prompt="See AMI Requirements by Program" xr:uid="{00000000-0002-0000-0000-000005000000}">
          <x14:formula1>
            <xm:f>'2025 Income Limits'!$A$109:$A$112</xm:f>
          </x14:formula1>
          <xm:sqref>D13</xm:sqref>
        </x14:dataValidation>
        <x14:dataValidation type="list" allowBlank="1" showInputMessage="1" showErrorMessage="1" prompt="Select the county in which the borrower resides" xr:uid="{00000000-0002-0000-0000-000006000000}">
          <x14:formula1>
            <xm:f>'2025 Income Limits'!$A$2:$A$103</xm:f>
          </x14:formula1>
          <xm:sqref>D12</xm:sqref>
        </x14:dataValidation>
        <x14:dataValidation type="list" allowBlank="1" showInputMessage="1" showErrorMessage="1" prompt="Select if the property to receive assistance is of newer construction, or an existing home" xr:uid="{8EB5113D-8CCE-4D6F-AE4B-66B7648B6A5A}">
          <x14:formula1>
            <xm:f>'2025 Income Limits'!$D$109:$D$111</xm:f>
          </x14:formula1>
          <xm:sqref>H19:I19</xm:sqref>
        </x14:dataValidation>
        <x14:dataValidation type="list" allowBlank="1" showInputMessage="1" showErrorMessage="1" prompt="Select the corresponding status for each household member" xr:uid="{52AB6FC3-4F03-4D24-BF45-2A1B120105FA}">
          <x14:formula1>
            <xm:f>'2025 Income Limits'!$E$110:$E$112</xm:f>
          </x14:formula1>
          <xm:sqref>B37:C37</xm:sqref>
        </x14:dataValidation>
        <x14:dataValidation type="list" allowBlank="1" showInputMessage="1" showErrorMessage="1" prompt="Select the corresponding status for each individual in the household." xr:uid="{C46C3E69-5DE0-4A79-8BF4-F69509F65BAC}">
          <x14:formula1>
            <xm:f>'2025 Income Limits'!$E$110:$E$114</xm:f>
          </x14:formula1>
          <xm:sqref>B30:C36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O72"/>
  <sheetViews>
    <sheetView showGridLines="0" workbookViewId="0"/>
  </sheetViews>
  <sheetFormatPr defaultColWidth="9.1796875" defaultRowHeight="14.5" x14ac:dyDescent="0.35"/>
  <cols>
    <col min="1" max="1" width="2.7265625" style="2" customWidth="1"/>
    <col min="2" max="2" width="17.26953125" style="2" customWidth="1"/>
    <col min="3" max="3" width="12" style="2" customWidth="1"/>
    <col min="4" max="4" width="11" style="2" bestFit="1" customWidth="1"/>
    <col min="5" max="5" width="17.26953125" style="2" customWidth="1"/>
    <col min="6" max="6" width="8.7265625" style="2" customWidth="1"/>
    <col min="7" max="7" width="17.26953125" style="2" customWidth="1"/>
    <col min="8" max="8" width="12" style="2" customWidth="1"/>
    <col min="9" max="9" width="11" style="2" customWidth="1"/>
    <col min="10" max="10" width="17.26953125" style="2" customWidth="1"/>
    <col min="11" max="11" width="8.7265625" style="2" customWidth="1"/>
    <col min="12" max="12" width="17.26953125" style="2" customWidth="1"/>
    <col min="13" max="13" width="12" style="2" customWidth="1"/>
    <col min="14" max="14" width="11" style="2" customWidth="1"/>
    <col min="15" max="15" width="17.26953125" style="2" customWidth="1"/>
    <col min="16" max="16" width="2.7265625" style="2" customWidth="1"/>
    <col min="17" max="16384" width="9.1796875" style="2"/>
  </cols>
  <sheetData>
    <row r="1" spans="2:15" ht="8.15" customHeight="1" x14ac:dyDescent="0.35"/>
    <row r="2" spans="2:15" s="9" customFormat="1" ht="26.25" customHeight="1" x14ac:dyDescent="0.6">
      <c r="B2" s="8" t="s">
        <v>0</v>
      </c>
    </row>
    <row r="3" spans="2:15" ht="38.25" customHeight="1" x14ac:dyDescent="1">
      <c r="B3" s="10" t="str">
        <f>IF('Household Information'!D29="","",'Household Information'!D29)</f>
        <v/>
      </c>
      <c r="H3" s="11"/>
      <c r="I3" s="12"/>
      <c r="J3" s="12"/>
      <c r="M3" s="232" t="s">
        <v>285</v>
      </c>
      <c r="N3" s="232"/>
      <c r="O3" s="3">
        <f>SUM(O6,O25,O40)</f>
        <v>0</v>
      </c>
    </row>
    <row r="4" spans="2:15" ht="15" customHeight="1" x14ac:dyDescent="1">
      <c r="B4" s="13"/>
      <c r="C4" s="14"/>
      <c r="D4" s="14"/>
      <c r="E4" s="14"/>
      <c r="F4" s="14"/>
      <c r="G4" s="14"/>
      <c r="H4" s="14"/>
      <c r="I4" s="15"/>
      <c r="J4" s="15"/>
      <c r="K4" s="16"/>
      <c r="L4" s="14"/>
      <c r="M4" s="14"/>
      <c r="N4" s="14"/>
      <c r="O4" s="14"/>
    </row>
    <row r="5" spans="2:15" ht="15" customHeight="1" x14ac:dyDescent="0.35"/>
    <row r="6" spans="2:15" ht="26.25" customHeight="1" x14ac:dyDescent="0.6">
      <c r="B6" s="17" t="s">
        <v>184</v>
      </c>
      <c r="C6" s="18"/>
      <c r="D6" s="18"/>
      <c r="E6" s="18"/>
      <c r="F6" s="18"/>
      <c r="G6" s="18"/>
      <c r="H6" s="18"/>
      <c r="I6" s="19"/>
      <c r="J6" s="18"/>
      <c r="K6" s="18"/>
      <c r="L6" s="20" t="s">
        <v>7</v>
      </c>
      <c r="M6" s="18"/>
      <c r="N6" s="18"/>
      <c r="O6" s="174">
        <f>SUM(Borrower!D9:E9,Borrower!I9:J9,Borrower!N9:O9)</f>
        <v>0</v>
      </c>
    </row>
    <row r="7" spans="2:15" ht="8.15" customHeight="1" x14ac:dyDescent="0.6">
      <c r="B7" s="21"/>
      <c r="H7" s="22"/>
      <c r="I7" s="23"/>
      <c r="J7" s="23"/>
      <c r="K7" s="24"/>
    </row>
    <row r="8" spans="2:15" s="26" customFormat="1" ht="15" customHeight="1" x14ac:dyDescent="0.35">
      <c r="B8" s="25" t="s">
        <v>186</v>
      </c>
      <c r="C8" s="233"/>
      <c r="D8" s="233"/>
      <c r="E8" s="233"/>
      <c r="G8" s="25" t="s">
        <v>193</v>
      </c>
      <c r="H8" s="233"/>
      <c r="I8" s="233"/>
      <c r="J8" s="233"/>
      <c r="K8" s="25"/>
      <c r="L8" s="25" t="s">
        <v>196</v>
      </c>
      <c r="M8" s="233"/>
      <c r="N8" s="233"/>
      <c r="O8" s="233"/>
    </row>
    <row r="9" spans="2:15" ht="15" customHeight="1" x14ac:dyDescent="0.35">
      <c r="B9" s="25" t="s">
        <v>185</v>
      </c>
      <c r="D9" s="214">
        <f>SUM((MAX(D12,D16)),D20,D22)</f>
        <v>0</v>
      </c>
      <c r="E9" s="214"/>
      <c r="G9" s="25" t="s">
        <v>185</v>
      </c>
      <c r="I9" s="214">
        <f>SUM((MAX(I12,I16)),I20,I22)</f>
        <v>0</v>
      </c>
      <c r="J9" s="214"/>
      <c r="L9" s="25" t="s">
        <v>185</v>
      </c>
      <c r="N9" s="214">
        <f>SUM((MAX(N12,N16)),N20,N22)</f>
        <v>0</v>
      </c>
      <c r="O9" s="214"/>
    </row>
    <row r="10" spans="2:15" ht="8.15" customHeight="1" x14ac:dyDescent="0.35">
      <c r="E10" s="27"/>
    </row>
    <row r="11" spans="2:15" x14ac:dyDescent="0.35">
      <c r="B11" s="25" t="s">
        <v>187</v>
      </c>
      <c r="D11" s="203" t="s">
        <v>6</v>
      </c>
      <c r="E11" s="203"/>
      <c r="G11" s="25" t="s">
        <v>187</v>
      </c>
      <c r="I11" s="203" t="s">
        <v>6</v>
      </c>
      <c r="J11" s="203"/>
      <c r="L11" s="25" t="s">
        <v>187</v>
      </c>
      <c r="N11" s="203" t="s">
        <v>6</v>
      </c>
      <c r="O11" s="203"/>
    </row>
    <row r="12" spans="2:15" x14ac:dyDescent="0.35">
      <c r="B12" s="25" t="s">
        <v>183</v>
      </c>
      <c r="D12" s="223"/>
      <c r="E12" s="224"/>
      <c r="G12" s="25" t="s">
        <v>183</v>
      </c>
      <c r="I12" s="223" t="str">
        <f>IF(I11="(Select)","",(IF(I11="Hourly","N/A","(Enter Annual Income)")))</f>
        <v/>
      </c>
      <c r="J12" s="224"/>
      <c r="L12" s="25" t="s">
        <v>183</v>
      </c>
      <c r="N12" s="223" t="str">
        <f>IF(N11="(Select)","",(IF(N11="Hourly","N/A","(Enter Annual Income)")))</f>
        <v/>
      </c>
      <c r="O12" s="224"/>
    </row>
    <row r="13" spans="2:15" x14ac:dyDescent="0.35">
      <c r="B13" s="25" t="s">
        <v>188</v>
      </c>
      <c r="D13" s="231">
        <f>IF(D11="Annual","N/A",(0))</f>
        <v>0</v>
      </c>
      <c r="E13" s="231"/>
      <c r="F13" s="28"/>
      <c r="G13" s="25" t="s">
        <v>188</v>
      </c>
      <c r="H13" s="28"/>
      <c r="I13" s="231">
        <f>IF(I11="Annual","N/A",(0))</f>
        <v>0</v>
      </c>
      <c r="J13" s="231"/>
      <c r="K13" s="28"/>
      <c r="L13" s="25" t="s">
        <v>188</v>
      </c>
      <c r="N13" s="231">
        <f>IF(N11="Annual","N/A",(0))</f>
        <v>0</v>
      </c>
      <c r="O13" s="231"/>
    </row>
    <row r="14" spans="2:15" x14ac:dyDescent="0.35">
      <c r="B14" s="25" t="s">
        <v>189</v>
      </c>
      <c r="D14" s="234">
        <f>IF(D11="Annual","N/A",(0))</f>
        <v>0</v>
      </c>
      <c r="E14" s="234"/>
      <c r="F14" s="28"/>
      <c r="G14" s="25" t="s">
        <v>189</v>
      </c>
      <c r="H14" s="28"/>
      <c r="I14" s="234">
        <f>IF(I11="Annual","N/A",(0))</f>
        <v>0</v>
      </c>
      <c r="J14" s="234"/>
      <c r="K14" s="28"/>
      <c r="L14" s="25" t="s">
        <v>189</v>
      </c>
      <c r="N14" s="234">
        <f>IF(N11="Annual","N/A",(0))</f>
        <v>0</v>
      </c>
      <c r="O14" s="234"/>
    </row>
    <row r="15" spans="2:15" x14ac:dyDescent="0.35">
      <c r="B15" s="25" t="s">
        <v>190</v>
      </c>
      <c r="D15" s="230">
        <f>IF(D11="Annual","N/A",(0))</f>
        <v>0</v>
      </c>
      <c r="E15" s="230"/>
      <c r="F15" s="28"/>
      <c r="G15" s="25" t="s">
        <v>190</v>
      </c>
      <c r="H15" s="28"/>
      <c r="I15" s="230">
        <f>IF(I11="Annual","N/A",(0))</f>
        <v>0</v>
      </c>
      <c r="J15" s="230"/>
      <c r="K15" s="28"/>
      <c r="L15" s="25" t="s">
        <v>190</v>
      </c>
      <c r="N15" s="230">
        <f>IF(N11="Annual","N/A",(0))</f>
        <v>0</v>
      </c>
      <c r="O15" s="230"/>
    </row>
    <row r="16" spans="2:15" ht="15" customHeight="1" x14ac:dyDescent="0.35">
      <c r="B16" s="48" t="s">
        <v>241</v>
      </c>
      <c r="D16" s="204" t="str">
        <f>IF(D11="(Select)","",(IF(D11="Hourly",(D13*D14*D15),"N/A")))</f>
        <v/>
      </c>
      <c r="E16" s="204"/>
      <c r="F16" s="28"/>
      <c r="G16" s="48" t="s">
        <v>241</v>
      </c>
      <c r="H16" s="28"/>
      <c r="I16" s="204" t="str">
        <f>IF(I11="(Select)","",(IF(I11="Hourly",(I13*I14*I15),"N/A")))</f>
        <v/>
      </c>
      <c r="J16" s="204"/>
      <c r="K16" s="28"/>
      <c r="L16" s="48" t="s">
        <v>241</v>
      </c>
      <c r="N16" s="204" t="str">
        <f>IF(N11="(Select)","",(IF(N11="Hourly",(N13*N14*N15),"N/A")))</f>
        <v/>
      </c>
      <c r="O16" s="204"/>
    </row>
    <row r="17" spans="2:15" ht="8.15" customHeight="1" x14ac:dyDescent="0.35">
      <c r="B17" s="23"/>
      <c r="C17" s="30"/>
      <c r="D17" s="31"/>
      <c r="E17" s="32"/>
      <c r="F17" s="28"/>
      <c r="G17" s="28"/>
      <c r="H17" s="28"/>
      <c r="I17" s="28"/>
      <c r="J17" s="31"/>
      <c r="K17" s="28"/>
      <c r="L17" s="23"/>
    </row>
    <row r="18" spans="2:15" ht="30" customHeight="1" x14ac:dyDescent="0.35">
      <c r="B18" s="210" t="s">
        <v>191</v>
      </c>
      <c r="C18" s="210"/>
      <c r="D18" s="206">
        <v>0</v>
      </c>
      <c r="E18" s="206"/>
      <c r="F18" s="28"/>
      <c r="G18" s="210" t="s">
        <v>191</v>
      </c>
      <c r="H18" s="217"/>
      <c r="I18" s="206">
        <v>0</v>
      </c>
      <c r="J18" s="206"/>
      <c r="K18" s="28"/>
      <c r="L18" s="210" t="s">
        <v>191</v>
      </c>
      <c r="M18" s="210"/>
      <c r="N18" s="206">
        <v>0</v>
      </c>
      <c r="O18" s="206"/>
    </row>
    <row r="19" spans="2:15" ht="30" customHeight="1" x14ac:dyDescent="0.35">
      <c r="B19" s="210" t="s">
        <v>195</v>
      </c>
      <c r="C19" s="210"/>
      <c r="D19" s="206">
        <v>0</v>
      </c>
      <c r="E19" s="206"/>
      <c r="F19" s="28"/>
      <c r="G19" s="210" t="s">
        <v>194</v>
      </c>
      <c r="H19" s="217"/>
      <c r="I19" s="206">
        <v>0</v>
      </c>
      <c r="J19" s="206"/>
      <c r="K19" s="28"/>
      <c r="L19" s="210" t="s">
        <v>197</v>
      </c>
      <c r="M19" s="210"/>
      <c r="N19" s="206">
        <v>0</v>
      </c>
      <c r="O19" s="206"/>
    </row>
    <row r="20" spans="2:15" ht="30" customHeight="1" x14ac:dyDescent="0.35">
      <c r="B20" s="210" t="s">
        <v>192</v>
      </c>
      <c r="C20" s="210"/>
      <c r="D20" s="204">
        <f>D18+D19</f>
        <v>0</v>
      </c>
      <c r="E20" s="204"/>
      <c r="F20" s="28"/>
      <c r="G20" s="210" t="s">
        <v>192</v>
      </c>
      <c r="H20" s="217"/>
      <c r="I20" s="204">
        <f>I18+I19</f>
        <v>0</v>
      </c>
      <c r="J20" s="204"/>
      <c r="K20" s="28"/>
      <c r="L20" s="210" t="s">
        <v>192</v>
      </c>
      <c r="M20" s="210"/>
      <c r="N20" s="204">
        <f>N18+N19</f>
        <v>0</v>
      </c>
      <c r="O20" s="204"/>
    </row>
    <row r="21" spans="2:15" ht="30" customHeight="1" x14ac:dyDescent="0.35">
      <c r="B21" s="227" t="s">
        <v>210</v>
      </c>
      <c r="C21" s="227"/>
      <c r="D21" s="228" t="s">
        <v>6</v>
      </c>
      <c r="E21" s="228"/>
      <c r="F21" s="28"/>
      <c r="G21" s="227" t="s">
        <v>211</v>
      </c>
      <c r="H21" s="229"/>
      <c r="I21" s="228" t="s">
        <v>6</v>
      </c>
      <c r="J21" s="228"/>
      <c r="K21" s="28"/>
      <c r="L21" s="227" t="s">
        <v>212</v>
      </c>
      <c r="M21" s="227"/>
      <c r="N21" s="228" t="s">
        <v>6</v>
      </c>
      <c r="O21" s="228"/>
    </row>
    <row r="22" spans="2:15" s="34" customFormat="1" ht="30" customHeight="1" x14ac:dyDescent="0.35">
      <c r="B22" s="225" t="s">
        <v>5</v>
      </c>
      <c r="C22" s="225"/>
      <c r="D22" s="206" t="str">
        <f>IF(D21="No","N/A","(Enter Expected Earnings)")</f>
        <v>(Enter Expected Earnings)</v>
      </c>
      <c r="E22" s="206"/>
      <c r="F22" s="33"/>
      <c r="G22" s="225" t="s">
        <v>5</v>
      </c>
      <c r="H22" s="226"/>
      <c r="I22" s="206" t="str">
        <f>IF(I21="No","N/A","(Enter Expected Earnings)")</f>
        <v>(Enter Expected Earnings)</v>
      </c>
      <c r="J22" s="206"/>
      <c r="K22" s="33"/>
      <c r="L22" s="225" t="s">
        <v>5</v>
      </c>
      <c r="M22" s="225"/>
      <c r="N22" s="206" t="str">
        <f>IF(N21="No","N/A","(Enter Expected Earnings)")</f>
        <v>(Enter Expected Earnings)</v>
      </c>
      <c r="O22" s="206"/>
    </row>
    <row r="23" spans="2:15" ht="8.15" customHeight="1" x14ac:dyDescent="0.35">
      <c r="B23" s="35"/>
      <c r="C23" s="35"/>
      <c r="D23" s="35"/>
      <c r="E23" s="36"/>
      <c r="F23" s="37"/>
      <c r="G23" s="38"/>
      <c r="H23" s="35"/>
      <c r="I23" s="35"/>
      <c r="J23" s="35"/>
      <c r="K23" s="35"/>
      <c r="L23" s="35"/>
      <c r="M23" s="18"/>
      <c r="N23" s="18"/>
      <c r="O23" s="18"/>
    </row>
    <row r="24" spans="2:15" ht="30" customHeight="1" x14ac:dyDescent="0.35">
      <c r="B24" s="23"/>
      <c r="C24" s="23"/>
      <c r="D24" s="23"/>
      <c r="E24" s="31"/>
      <c r="F24" s="32"/>
      <c r="G24" s="24"/>
      <c r="H24" s="23"/>
      <c r="I24" s="23"/>
      <c r="J24" s="23"/>
      <c r="K24" s="23"/>
      <c r="L24" s="23"/>
    </row>
    <row r="25" spans="2:15" ht="26" x14ac:dyDescent="0.6">
      <c r="B25" s="39" t="s">
        <v>198</v>
      </c>
      <c r="C25" s="35"/>
      <c r="D25" s="35"/>
      <c r="E25" s="18"/>
      <c r="F25" s="18"/>
      <c r="G25" s="35"/>
      <c r="H25" s="35"/>
      <c r="I25" s="35"/>
      <c r="J25" s="35"/>
      <c r="K25" s="35"/>
      <c r="L25" s="40" t="s">
        <v>8</v>
      </c>
      <c r="M25" s="18"/>
      <c r="N25" s="41"/>
      <c r="O25" s="4">
        <f>O30</f>
        <v>0</v>
      </c>
    </row>
    <row r="26" spans="2:15" ht="8.15" customHeight="1" x14ac:dyDescent="0.6">
      <c r="B26" s="42"/>
      <c r="C26" s="23"/>
      <c r="D26" s="23"/>
      <c r="G26" s="23"/>
      <c r="H26" s="23"/>
      <c r="I26" s="23"/>
      <c r="J26" s="23"/>
      <c r="K26" s="23"/>
      <c r="L26" s="43"/>
      <c r="N26" s="44"/>
      <c r="O26" s="45"/>
    </row>
    <row r="27" spans="2:15" ht="15" customHeight="1" x14ac:dyDescent="0.35">
      <c r="B27" s="25" t="s">
        <v>202</v>
      </c>
      <c r="D27" s="219" t="s">
        <v>203</v>
      </c>
      <c r="E27" s="219"/>
      <c r="F27" s="219"/>
      <c r="G27" s="219"/>
      <c r="H27" s="220" t="s">
        <v>204</v>
      </c>
      <c r="I27" s="220"/>
      <c r="J27" s="220" t="s">
        <v>205</v>
      </c>
      <c r="K27" s="220"/>
      <c r="L27" s="23"/>
    </row>
    <row r="28" spans="2:15" ht="15" customHeight="1" x14ac:dyDescent="0.35">
      <c r="B28" s="208" t="s">
        <v>6</v>
      </c>
      <c r="C28" s="208"/>
      <c r="D28" s="221"/>
      <c r="E28" s="222"/>
      <c r="F28" s="222"/>
      <c r="G28" s="209"/>
      <c r="H28" s="223"/>
      <c r="I28" s="224"/>
      <c r="J28" s="223"/>
      <c r="K28" s="224"/>
      <c r="M28" s="210" t="s">
        <v>206</v>
      </c>
      <c r="N28" s="217"/>
      <c r="O28" s="218">
        <f>SUM(H28:H37)</f>
        <v>0</v>
      </c>
    </row>
    <row r="29" spans="2:15" ht="15" customHeight="1" x14ac:dyDescent="0.35">
      <c r="B29" s="208" t="s">
        <v>6</v>
      </c>
      <c r="C29" s="208"/>
      <c r="D29" s="209"/>
      <c r="E29" s="207"/>
      <c r="F29" s="207"/>
      <c r="G29" s="207"/>
      <c r="H29" s="206"/>
      <c r="I29" s="206"/>
      <c r="J29" s="206"/>
      <c r="K29" s="206"/>
      <c r="M29" s="210"/>
      <c r="N29" s="217"/>
      <c r="O29" s="218"/>
    </row>
    <row r="30" spans="2:15" ht="15" customHeight="1" x14ac:dyDescent="0.35">
      <c r="B30" s="208" t="s">
        <v>6</v>
      </c>
      <c r="C30" s="208"/>
      <c r="D30" s="209"/>
      <c r="E30" s="207"/>
      <c r="F30" s="207"/>
      <c r="G30" s="207"/>
      <c r="H30" s="206"/>
      <c r="I30" s="206"/>
      <c r="J30" s="206"/>
      <c r="K30" s="206"/>
      <c r="M30" s="210" t="s">
        <v>208</v>
      </c>
      <c r="N30" s="210"/>
      <c r="O30" s="215">
        <f>SUM(J28:K37)</f>
        <v>0</v>
      </c>
    </row>
    <row r="31" spans="2:15" ht="15" customHeight="1" x14ac:dyDescent="0.35">
      <c r="B31" s="208" t="s">
        <v>6</v>
      </c>
      <c r="C31" s="208"/>
      <c r="D31" s="209"/>
      <c r="E31" s="207"/>
      <c r="F31" s="207"/>
      <c r="G31" s="207"/>
      <c r="H31" s="206"/>
      <c r="I31" s="206"/>
      <c r="J31" s="206"/>
      <c r="K31" s="206"/>
      <c r="M31" s="210"/>
      <c r="N31" s="210"/>
      <c r="O31" s="216"/>
    </row>
    <row r="32" spans="2:15" ht="15" customHeight="1" x14ac:dyDescent="0.35">
      <c r="B32" s="208" t="s">
        <v>6</v>
      </c>
      <c r="C32" s="208"/>
      <c r="D32" s="209"/>
      <c r="E32" s="207"/>
      <c r="F32" s="207"/>
      <c r="G32" s="207"/>
      <c r="H32" s="206"/>
      <c r="I32" s="206"/>
      <c r="J32" s="206"/>
      <c r="K32" s="206"/>
      <c r="L32" s="23"/>
      <c r="M32" s="210"/>
      <c r="N32" s="210"/>
      <c r="O32" s="213"/>
    </row>
    <row r="33" spans="2:15" ht="15" customHeight="1" x14ac:dyDescent="0.35">
      <c r="B33" s="208" t="s">
        <v>6</v>
      </c>
      <c r="C33" s="208"/>
      <c r="D33" s="209"/>
      <c r="E33" s="207"/>
      <c r="F33" s="207"/>
      <c r="G33" s="207"/>
      <c r="H33" s="206"/>
      <c r="I33" s="206"/>
      <c r="J33" s="206"/>
      <c r="K33" s="206"/>
      <c r="L33" s="23"/>
      <c r="M33" s="210"/>
      <c r="N33" s="210"/>
      <c r="O33" s="214"/>
    </row>
    <row r="34" spans="2:15" ht="15" customHeight="1" x14ac:dyDescent="0.35">
      <c r="B34" s="208" t="s">
        <v>6</v>
      </c>
      <c r="C34" s="208"/>
      <c r="D34" s="209"/>
      <c r="E34" s="207"/>
      <c r="F34" s="207"/>
      <c r="G34" s="207"/>
      <c r="H34" s="206"/>
      <c r="I34" s="206"/>
      <c r="J34" s="206"/>
      <c r="K34" s="206"/>
      <c r="L34" s="23"/>
      <c r="M34" s="210" t="s">
        <v>207</v>
      </c>
      <c r="N34" s="210"/>
      <c r="O34" s="211">
        <v>4.0000000000000001E-3</v>
      </c>
    </row>
    <row r="35" spans="2:15" ht="15" customHeight="1" x14ac:dyDescent="0.35">
      <c r="B35" s="208" t="s">
        <v>6</v>
      </c>
      <c r="C35" s="208"/>
      <c r="D35" s="209"/>
      <c r="E35" s="207"/>
      <c r="F35" s="207"/>
      <c r="G35" s="207"/>
      <c r="H35" s="206"/>
      <c r="I35" s="206"/>
      <c r="J35" s="206"/>
      <c r="K35" s="206"/>
      <c r="L35" s="23"/>
      <c r="M35" s="210"/>
      <c r="N35" s="210"/>
      <c r="O35" s="212"/>
    </row>
    <row r="36" spans="2:15" ht="15" customHeight="1" x14ac:dyDescent="0.35">
      <c r="B36" s="208" t="s">
        <v>6</v>
      </c>
      <c r="C36" s="208"/>
      <c r="D36" s="209"/>
      <c r="E36" s="207"/>
      <c r="F36" s="207"/>
      <c r="G36" s="207"/>
      <c r="H36" s="206"/>
      <c r="I36" s="206"/>
      <c r="J36" s="206"/>
      <c r="K36" s="206"/>
      <c r="L36" s="23"/>
    </row>
    <row r="37" spans="2:15" ht="15" customHeight="1" x14ac:dyDescent="0.35">
      <c r="B37" s="208" t="s">
        <v>6</v>
      </c>
      <c r="C37" s="208"/>
      <c r="D37" s="209"/>
      <c r="E37" s="207"/>
      <c r="F37" s="207"/>
      <c r="G37" s="207"/>
      <c r="H37" s="206"/>
      <c r="I37" s="206"/>
      <c r="J37" s="206"/>
      <c r="K37" s="206"/>
      <c r="L37" s="23"/>
    </row>
    <row r="38" spans="2:15" ht="8.15" customHeight="1" x14ac:dyDescent="0.35">
      <c r="B38" s="35"/>
      <c r="C38" s="35"/>
      <c r="D38" s="46"/>
      <c r="E38" s="46"/>
      <c r="F38" s="35"/>
      <c r="G38" s="35"/>
      <c r="H38" s="35"/>
      <c r="I38" s="35"/>
      <c r="J38" s="35"/>
      <c r="K38" s="35"/>
      <c r="L38" s="35"/>
      <c r="M38" s="18"/>
      <c r="N38" s="18"/>
      <c r="O38" s="18"/>
    </row>
    <row r="39" spans="2:15" ht="30" customHeight="1" x14ac:dyDescent="0.35"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</row>
    <row r="40" spans="2:15" ht="26" x14ac:dyDescent="0.6">
      <c r="B40" s="17" t="s">
        <v>209</v>
      </c>
      <c r="C40" s="35"/>
      <c r="D40" s="35"/>
      <c r="E40" s="18"/>
      <c r="F40" s="18"/>
      <c r="G40" s="35"/>
      <c r="H40" s="35"/>
      <c r="I40" s="35"/>
      <c r="J40" s="35"/>
      <c r="K40" s="35"/>
      <c r="L40" s="20" t="s">
        <v>9</v>
      </c>
      <c r="M40" s="47"/>
      <c r="N40" s="47"/>
      <c r="O40" s="4">
        <f>SUM(E42,J42,O42)</f>
        <v>0</v>
      </c>
    </row>
    <row r="41" spans="2:15" ht="8.15" customHeight="1" x14ac:dyDescent="0.6">
      <c r="B41" s="21"/>
      <c r="C41" s="23"/>
      <c r="D41" s="23"/>
      <c r="G41" s="23"/>
      <c r="H41" s="23"/>
      <c r="I41" s="23"/>
      <c r="J41" s="23"/>
      <c r="K41" s="23"/>
      <c r="L41" s="48"/>
      <c r="M41" s="26"/>
      <c r="N41" s="26"/>
      <c r="O41" s="49"/>
    </row>
    <row r="42" spans="2:15" x14ac:dyDescent="0.35">
      <c r="B42" s="50" t="s">
        <v>217</v>
      </c>
      <c r="C42" s="51"/>
      <c r="D42" s="51"/>
      <c r="E42" s="7">
        <f>SUM(E44:E53)</f>
        <v>0</v>
      </c>
      <c r="F42" s="51"/>
      <c r="G42" s="50" t="s">
        <v>218</v>
      </c>
      <c r="H42" s="52"/>
      <c r="I42" s="51"/>
      <c r="J42" s="6">
        <f>SUM(J44:J53)</f>
        <v>0</v>
      </c>
      <c r="K42" s="52"/>
      <c r="L42" s="50" t="s">
        <v>209</v>
      </c>
      <c r="M42" s="51"/>
      <c r="N42" s="51"/>
      <c r="O42" s="6">
        <f>SUM(O44:O53)</f>
        <v>0</v>
      </c>
    </row>
    <row r="43" spans="2:15" ht="16.5" customHeight="1" x14ac:dyDescent="0.35">
      <c r="B43" s="25" t="s">
        <v>213</v>
      </c>
      <c r="C43" s="5" t="s">
        <v>214</v>
      </c>
      <c r="D43" s="5" t="s">
        <v>215</v>
      </c>
      <c r="E43" s="5" t="s">
        <v>216</v>
      </c>
      <c r="F43" s="23"/>
      <c r="G43" s="25" t="s">
        <v>213</v>
      </c>
      <c r="H43" s="5" t="s">
        <v>214</v>
      </c>
      <c r="I43" s="5" t="s">
        <v>215</v>
      </c>
      <c r="J43" s="5" t="s">
        <v>216</v>
      </c>
      <c r="K43" s="23"/>
      <c r="L43" s="25" t="s">
        <v>213</v>
      </c>
      <c r="M43" s="5" t="s">
        <v>214</v>
      </c>
      <c r="N43" s="5" t="s">
        <v>215</v>
      </c>
      <c r="O43" s="5" t="s">
        <v>216</v>
      </c>
    </row>
    <row r="44" spans="2:15" x14ac:dyDescent="0.35">
      <c r="B44" s="207"/>
      <c r="C44" s="206"/>
      <c r="D44" s="203" t="s">
        <v>6</v>
      </c>
      <c r="E44" s="204" t="str">
        <f>IF(D44="(Select)","",(IF(D44="Weekly",(C44*52),IF(D44="Bi-Weekly",(C44*26),IF(D44="Semi-Monthly",(C44*24),IF(D44="Monthly",(C44*12),IF(D44="Annually",(C44))))))))</f>
        <v/>
      </c>
      <c r="F44" s="23"/>
      <c r="G44" s="207"/>
      <c r="H44" s="206"/>
      <c r="I44" s="203" t="s">
        <v>6</v>
      </c>
      <c r="J44" s="204" t="str">
        <f>IF(I44="(Select)","",(IF(I44="Weekly",(H44*52),IF(I44="Bi-Weekly",(H44*26),IF(I44="Semi-Monthly",(H44*24),IF(I44="Monthly",(H44*12),IF(I44="Annually",(H44))))))))</f>
        <v/>
      </c>
      <c r="K44" s="23"/>
      <c r="L44" s="207"/>
      <c r="M44" s="206"/>
      <c r="N44" s="203" t="s">
        <v>170</v>
      </c>
      <c r="O44" s="204">
        <f>IF(N44="(Select)","",(IF(N44="Weekly",(M44*52),IF(N44="Bi-Weekly",(M44*26),IF(N44="Semi-Monthly",(M44*24),IF(N44="Monthly",(M44*12),IF(N44="Annually",(M44))))))))</f>
        <v>0</v>
      </c>
    </row>
    <row r="45" spans="2:15" x14ac:dyDescent="0.35">
      <c r="B45" s="207"/>
      <c r="C45" s="206"/>
      <c r="D45" s="203"/>
      <c r="E45" s="204"/>
      <c r="F45" s="23"/>
      <c r="G45" s="207"/>
      <c r="H45" s="206"/>
      <c r="I45" s="203"/>
      <c r="J45" s="204"/>
      <c r="K45" s="23"/>
      <c r="L45" s="207"/>
      <c r="M45" s="206"/>
      <c r="N45" s="203"/>
      <c r="O45" s="204"/>
    </row>
    <row r="46" spans="2:15" x14ac:dyDescent="0.35">
      <c r="B46" s="207"/>
      <c r="C46" s="206"/>
      <c r="D46" s="203" t="s">
        <v>6</v>
      </c>
      <c r="E46" s="204" t="str">
        <f>IF(D46="(Select)","",(IF(D46="Weekly",(C46*52),IF(D46="Bi-Weekly",(C46*26),IF(D46="Semi-Monthly",(C46*24),IF(D46="Monthly",(C46*12),IF(D46="Annually",(C46))))))))</f>
        <v/>
      </c>
      <c r="F46" s="23"/>
      <c r="G46" s="207"/>
      <c r="H46" s="206"/>
      <c r="I46" s="203" t="s">
        <v>6</v>
      </c>
      <c r="J46" s="204" t="str">
        <f t="shared" ref="J46" si="0">IF(I46="(Select)","",(IF(I46="Weekly",(H46*52),IF(I46="Bi-Weekly",(H46*26),IF(I46="Semi-Monthly",(H46*24),IF(I46="Monthly",(H46*12),IF(I46="Annually",(H46))))))))</f>
        <v/>
      </c>
      <c r="K46" s="23"/>
      <c r="L46" s="207"/>
      <c r="M46" s="206"/>
      <c r="N46" s="203" t="s">
        <v>6</v>
      </c>
      <c r="O46" s="204" t="str">
        <f t="shared" ref="O46" si="1">IF(N46="(Select)","",(IF(N46="Weekly",(M46*52),IF(N46="Bi-Weekly",(M46*26),IF(N46="Semi-Monthly",(M46*24),IF(N46="Monthly",(M46*12),IF(N46="Annually",(M46))))))))</f>
        <v/>
      </c>
    </row>
    <row r="47" spans="2:15" x14ac:dyDescent="0.35">
      <c r="B47" s="207"/>
      <c r="C47" s="206"/>
      <c r="D47" s="203"/>
      <c r="E47" s="204"/>
      <c r="F47" s="23"/>
      <c r="G47" s="207"/>
      <c r="H47" s="206"/>
      <c r="I47" s="203"/>
      <c r="J47" s="204"/>
      <c r="K47" s="23"/>
      <c r="L47" s="207"/>
      <c r="M47" s="206"/>
      <c r="N47" s="203"/>
      <c r="O47" s="204"/>
    </row>
    <row r="48" spans="2:15" ht="15" customHeight="1" x14ac:dyDescent="0.35">
      <c r="B48" s="207"/>
      <c r="C48" s="206"/>
      <c r="D48" s="203" t="s">
        <v>6</v>
      </c>
      <c r="E48" s="204" t="str">
        <f t="shared" ref="E48" si="2">IF(D48="(Select)","",(IF(D48="Weekly",(C48*52),IF(D48="Bi-Weekly",(C48*26),IF(D48="Semi-Monthly",(C48*24),IF(D48="Monthly",(C48*12),IF(D48="Annually",(C48))))))))</f>
        <v/>
      </c>
      <c r="F48" s="23"/>
      <c r="G48" s="207"/>
      <c r="H48" s="206"/>
      <c r="I48" s="203" t="s">
        <v>6</v>
      </c>
      <c r="J48" s="204" t="str">
        <f t="shared" ref="J48" si="3">IF(I48="(Select)","",(IF(I48="Weekly",(H48*52),IF(I48="Bi-Weekly",(H48*26),IF(I48="Semi-Monthly",(H48*24),IF(I48="Monthly",(H48*12),IF(I48="Annually",(H48))))))))</f>
        <v/>
      </c>
      <c r="K48" s="23"/>
      <c r="L48" s="207"/>
      <c r="M48" s="206"/>
      <c r="N48" s="203" t="s">
        <v>6</v>
      </c>
      <c r="O48" s="204" t="str">
        <f t="shared" ref="O48" si="4">IF(N48="(Select)","",(IF(N48="Weekly",(M48*52),IF(N48="Bi-Weekly",(M48*26),IF(N48="Semi-Monthly",(M48*24),IF(N48="Monthly",(M48*12),IF(N48="Annually",(M48))))))))</f>
        <v/>
      </c>
    </row>
    <row r="49" spans="2:15" x14ac:dyDescent="0.35">
      <c r="B49" s="207"/>
      <c r="C49" s="206"/>
      <c r="D49" s="203"/>
      <c r="E49" s="204"/>
      <c r="F49" s="23"/>
      <c r="G49" s="207"/>
      <c r="H49" s="206"/>
      <c r="I49" s="203"/>
      <c r="J49" s="204"/>
      <c r="K49" s="23"/>
      <c r="L49" s="207"/>
      <c r="M49" s="206"/>
      <c r="N49" s="203"/>
      <c r="O49" s="204"/>
    </row>
    <row r="50" spans="2:15" x14ac:dyDescent="0.35">
      <c r="B50" s="205"/>
      <c r="C50" s="206"/>
      <c r="D50" s="203" t="s">
        <v>6</v>
      </c>
      <c r="E50" s="204" t="str">
        <f t="shared" ref="E50" si="5">IF(D50="(Select)","",(IF(D50="Weekly",(C50*52),IF(D50="Bi-Weekly",(C50*26),IF(D50="Semi-Monthly",(C50*24),IF(D50="Monthly",(C50*12),IF(D50="Annually",(C50))))))))</f>
        <v/>
      </c>
      <c r="F50" s="23"/>
      <c r="G50" s="205"/>
      <c r="H50" s="206"/>
      <c r="I50" s="203" t="s">
        <v>6</v>
      </c>
      <c r="J50" s="204" t="str">
        <f t="shared" ref="J50" si="6">IF(I50="(Select)","",(IF(I50="Weekly",(H50*52),IF(I50="Bi-Weekly",(H50*26),IF(I50="Semi-Monthly",(H50*24),IF(I50="Monthly",(H50*12),IF(I50="Annually",(H50))))))))</f>
        <v/>
      </c>
      <c r="K50" s="23"/>
      <c r="L50" s="205"/>
      <c r="M50" s="206"/>
      <c r="N50" s="203" t="s">
        <v>6</v>
      </c>
      <c r="O50" s="204" t="str">
        <f t="shared" ref="O50" si="7">IF(N50="(Select)","",(IF(N50="Weekly",(M50*52),IF(N50="Bi-Weekly",(M50*26),IF(N50="Semi-Monthly",(M50*24),IF(N50="Monthly",(M50*12),IF(N50="Annually",(M50))))))))</f>
        <v/>
      </c>
    </row>
    <row r="51" spans="2:15" x14ac:dyDescent="0.35">
      <c r="B51" s="205"/>
      <c r="C51" s="206"/>
      <c r="D51" s="203"/>
      <c r="E51" s="204"/>
      <c r="F51" s="23"/>
      <c r="G51" s="205"/>
      <c r="H51" s="206"/>
      <c r="I51" s="203"/>
      <c r="J51" s="204"/>
      <c r="K51" s="23"/>
      <c r="L51" s="205"/>
      <c r="M51" s="206"/>
      <c r="N51" s="203"/>
      <c r="O51" s="204"/>
    </row>
    <row r="52" spans="2:15" x14ac:dyDescent="0.35">
      <c r="B52" s="205"/>
      <c r="C52" s="206"/>
      <c r="D52" s="203" t="s">
        <v>6</v>
      </c>
      <c r="E52" s="204" t="str">
        <f t="shared" ref="E52" si="8">IF(D52="(Select)","",(IF(D52="Weekly",(C52*52),IF(D52="Bi-Weekly",(C52*26),IF(D52="Semi-Monthly",(C52*24),IF(D52="Monthly",(C52*12),IF(D52="Annually",(C52))))))))</f>
        <v/>
      </c>
      <c r="F52" s="23"/>
      <c r="G52" s="205"/>
      <c r="H52" s="206"/>
      <c r="I52" s="203" t="s">
        <v>6</v>
      </c>
      <c r="J52" s="204" t="str">
        <f t="shared" ref="J52" si="9">IF(I52="(Select)","",(IF(I52="Weekly",(H52*52),IF(I52="Bi-Weekly",(H52*26),IF(I52="Semi-Monthly",(H52*24),IF(I52="Monthly",(H52*12),IF(I52="Annually",(H52))))))))</f>
        <v/>
      </c>
      <c r="K52" s="23"/>
      <c r="L52" s="205"/>
      <c r="M52" s="206"/>
      <c r="N52" s="203" t="s">
        <v>6</v>
      </c>
      <c r="O52" s="204" t="str">
        <f t="shared" ref="O52" si="10">IF(N52="(Select)","",(IF(N52="Weekly",(M52*52),IF(N52="Bi-Weekly",(M52*26),IF(N52="Semi-Monthly",(M52*24),IF(N52="Monthly",(M52*12),IF(N52="Annually",(M52))))))))</f>
        <v/>
      </c>
    </row>
    <row r="53" spans="2:15" x14ac:dyDescent="0.35">
      <c r="B53" s="205"/>
      <c r="C53" s="206"/>
      <c r="D53" s="203"/>
      <c r="E53" s="204"/>
      <c r="F53" s="23"/>
      <c r="G53" s="205"/>
      <c r="H53" s="206"/>
      <c r="I53" s="203"/>
      <c r="J53" s="204"/>
      <c r="K53" s="23"/>
      <c r="L53" s="205"/>
      <c r="M53" s="206"/>
      <c r="N53" s="203"/>
      <c r="O53" s="204"/>
    </row>
    <row r="54" spans="2:15" ht="8.15" customHeight="1" x14ac:dyDescent="0.35">
      <c r="B54" s="18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18"/>
      <c r="N54" s="18"/>
      <c r="O54" s="18"/>
    </row>
    <row r="55" spans="2:15" x14ac:dyDescent="0.35">
      <c r="F55" s="23"/>
      <c r="G55" s="23"/>
      <c r="H55" s="23"/>
      <c r="I55" s="23"/>
      <c r="J55" s="23"/>
      <c r="K55" s="23"/>
      <c r="L55" s="23"/>
    </row>
    <row r="56" spans="2:15" x14ac:dyDescent="0.35"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2:15" x14ac:dyDescent="0.35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</row>
    <row r="58" spans="2:15" x14ac:dyDescent="0.35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</row>
    <row r="59" spans="2:15" x14ac:dyDescent="0.35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</row>
    <row r="60" spans="2:15" x14ac:dyDescent="0.35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</row>
    <row r="61" spans="2:15" x14ac:dyDescent="0.35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2:15" x14ac:dyDescent="0.35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2:15" x14ac:dyDescent="0.35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4" spans="2:15" x14ac:dyDescent="0.35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</row>
    <row r="65" spans="2:12" x14ac:dyDescent="0.35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</row>
    <row r="66" spans="2:12" x14ac:dyDescent="0.35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</row>
    <row r="67" spans="2:12" x14ac:dyDescent="0.35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2:12" x14ac:dyDescent="0.35"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</row>
    <row r="69" spans="2:12" x14ac:dyDescent="0.35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</row>
    <row r="70" spans="2:12" x14ac:dyDescent="0.35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</row>
    <row r="71" spans="2:12" x14ac:dyDescent="0.35"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</row>
    <row r="72" spans="2:12" x14ac:dyDescent="0.35"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</row>
  </sheetData>
  <sheetProtection algorithmName="SHA-512" hashValue="h7tZZAxgUSbGI75G4zdpxu/8GU8iFNpa7NtZfthQRdyEcsSVUTXY2XsVZhBRYp/J4RRKe3mNXquKId6NJLv5Mw==" saltValue="OugaSuIMGBLSgFNZOE111w==" spinCount="100000" sheet="1" objects="1" scenarios="1"/>
  <protectedRanges>
    <protectedRange sqref="B44:D53 G44:I53 L44:N53" name="Other Income"/>
    <protectedRange sqref="B28:K37" name="Assets"/>
    <protectedRange sqref="C8 H8 M8 D11:E15 I11:J15 N11:O15 D18:E19 I18:J19 N18:O19 D21:E22 I21:J22 N21:O22" name="Employment"/>
  </protectedRanges>
  <dataConsolidate/>
  <mergeCells count="166">
    <mergeCell ref="M3:N3"/>
    <mergeCell ref="C8:E8"/>
    <mergeCell ref="H8:J8"/>
    <mergeCell ref="M8:O8"/>
    <mergeCell ref="D9:E9"/>
    <mergeCell ref="I9:J9"/>
    <mergeCell ref="N9:O9"/>
    <mergeCell ref="D14:E14"/>
    <mergeCell ref="I14:J14"/>
    <mergeCell ref="N14:O14"/>
    <mergeCell ref="D15:E15"/>
    <mergeCell ref="I15:J15"/>
    <mergeCell ref="N15:O15"/>
    <mergeCell ref="D11:E11"/>
    <mergeCell ref="I11:J11"/>
    <mergeCell ref="N11:O11"/>
    <mergeCell ref="D13:E13"/>
    <mergeCell ref="I13:J13"/>
    <mergeCell ref="N13:O13"/>
    <mergeCell ref="D12:E12"/>
    <mergeCell ref="I12:J12"/>
    <mergeCell ref="N12:O12"/>
    <mergeCell ref="D16:E16"/>
    <mergeCell ref="I16:J16"/>
    <mergeCell ref="N16:O16"/>
    <mergeCell ref="B18:C18"/>
    <mergeCell ref="D18:E18"/>
    <mergeCell ref="G18:H18"/>
    <mergeCell ref="I18:J18"/>
    <mergeCell ref="L18:M18"/>
    <mergeCell ref="N18:O18"/>
    <mergeCell ref="B20:C20"/>
    <mergeCell ref="D20:E20"/>
    <mergeCell ref="G20:H20"/>
    <mergeCell ref="I20:J20"/>
    <mergeCell ref="L20:M20"/>
    <mergeCell ref="N20:O20"/>
    <mergeCell ref="B19:C19"/>
    <mergeCell ref="D19:E19"/>
    <mergeCell ref="G19:H19"/>
    <mergeCell ref="I19:J19"/>
    <mergeCell ref="L19:M19"/>
    <mergeCell ref="N19:O19"/>
    <mergeCell ref="B22:C22"/>
    <mergeCell ref="D22:E22"/>
    <mergeCell ref="G22:H22"/>
    <mergeCell ref="I22:J22"/>
    <mergeCell ref="L22:M22"/>
    <mergeCell ref="N22:O22"/>
    <mergeCell ref="B21:C21"/>
    <mergeCell ref="D21:E21"/>
    <mergeCell ref="G21:H21"/>
    <mergeCell ref="I21:J21"/>
    <mergeCell ref="L21:M21"/>
    <mergeCell ref="N21:O21"/>
    <mergeCell ref="M28:N29"/>
    <mergeCell ref="O28:O29"/>
    <mergeCell ref="B29:C29"/>
    <mergeCell ref="D29:G29"/>
    <mergeCell ref="H29:I29"/>
    <mergeCell ref="J29:K29"/>
    <mergeCell ref="D27:G27"/>
    <mergeCell ref="H27:I27"/>
    <mergeCell ref="J27:K27"/>
    <mergeCell ref="B28:C28"/>
    <mergeCell ref="D28:G28"/>
    <mergeCell ref="H28:I28"/>
    <mergeCell ref="J28:K28"/>
    <mergeCell ref="B30:C30"/>
    <mergeCell ref="D30:G30"/>
    <mergeCell ref="H30:I30"/>
    <mergeCell ref="J30:K30"/>
    <mergeCell ref="M30:N31"/>
    <mergeCell ref="O30:O31"/>
    <mergeCell ref="B31:C31"/>
    <mergeCell ref="D31:G31"/>
    <mergeCell ref="H31:I31"/>
    <mergeCell ref="J31:K31"/>
    <mergeCell ref="M34:N35"/>
    <mergeCell ref="O34:O35"/>
    <mergeCell ref="B35:C35"/>
    <mergeCell ref="D35:G35"/>
    <mergeCell ref="H35:I35"/>
    <mergeCell ref="J35:K35"/>
    <mergeCell ref="B32:C32"/>
    <mergeCell ref="D32:G32"/>
    <mergeCell ref="H32:I32"/>
    <mergeCell ref="J32:K32"/>
    <mergeCell ref="M32:N33"/>
    <mergeCell ref="O32:O33"/>
    <mergeCell ref="B33:C33"/>
    <mergeCell ref="D33:G33"/>
    <mergeCell ref="H33:I33"/>
    <mergeCell ref="J33:K33"/>
    <mergeCell ref="B36:C36"/>
    <mergeCell ref="D36:G36"/>
    <mergeCell ref="H36:I36"/>
    <mergeCell ref="J36:K36"/>
    <mergeCell ref="B37:C37"/>
    <mergeCell ref="D37:G37"/>
    <mergeCell ref="H37:I37"/>
    <mergeCell ref="J37:K37"/>
    <mergeCell ref="B34:C34"/>
    <mergeCell ref="D34:G34"/>
    <mergeCell ref="H34:I34"/>
    <mergeCell ref="J34:K34"/>
    <mergeCell ref="I44:I45"/>
    <mergeCell ref="J44:J45"/>
    <mergeCell ref="L44:L45"/>
    <mergeCell ref="M44:M45"/>
    <mergeCell ref="N44:N45"/>
    <mergeCell ref="O44:O45"/>
    <mergeCell ref="B44:B45"/>
    <mergeCell ref="C44:C45"/>
    <mergeCell ref="D44:D45"/>
    <mergeCell ref="E44:E45"/>
    <mergeCell ref="G44:G45"/>
    <mergeCell ref="H44:H45"/>
    <mergeCell ref="I46:I47"/>
    <mergeCell ref="J46:J47"/>
    <mergeCell ref="L46:L47"/>
    <mergeCell ref="M46:M47"/>
    <mergeCell ref="N46:N47"/>
    <mergeCell ref="O46:O47"/>
    <mergeCell ref="B46:B47"/>
    <mergeCell ref="C46:C47"/>
    <mergeCell ref="D46:D47"/>
    <mergeCell ref="E46:E47"/>
    <mergeCell ref="G46:G47"/>
    <mergeCell ref="H46:H47"/>
    <mergeCell ref="I48:I49"/>
    <mergeCell ref="J48:J49"/>
    <mergeCell ref="L48:L49"/>
    <mergeCell ref="M48:M49"/>
    <mergeCell ref="N48:N49"/>
    <mergeCell ref="O48:O49"/>
    <mergeCell ref="B48:B49"/>
    <mergeCell ref="C48:C49"/>
    <mergeCell ref="D48:D49"/>
    <mergeCell ref="E48:E49"/>
    <mergeCell ref="G48:G49"/>
    <mergeCell ref="H48:H49"/>
    <mergeCell ref="I50:I51"/>
    <mergeCell ref="J50:J51"/>
    <mergeCell ref="L50:L51"/>
    <mergeCell ref="M50:M51"/>
    <mergeCell ref="N50:N51"/>
    <mergeCell ref="O50:O51"/>
    <mergeCell ref="B50:B51"/>
    <mergeCell ref="C50:C51"/>
    <mergeCell ref="D50:D51"/>
    <mergeCell ref="E50:E51"/>
    <mergeCell ref="G50:G51"/>
    <mergeCell ref="H50:H51"/>
    <mergeCell ref="I52:I53"/>
    <mergeCell ref="J52:J53"/>
    <mergeCell ref="L52:L53"/>
    <mergeCell ref="M52:M53"/>
    <mergeCell ref="N52:N53"/>
    <mergeCell ref="O52:O53"/>
    <mergeCell ref="B52:B53"/>
    <mergeCell ref="C52:C53"/>
    <mergeCell ref="D52:D53"/>
    <mergeCell ref="E52:E53"/>
    <mergeCell ref="G52:G53"/>
    <mergeCell ref="H52:H53"/>
  </mergeCells>
  <dataValidations xWindow="113" yWindow="957" count="9">
    <dataValidation type="list" allowBlank="1" showInputMessage="1" showErrorMessage="1" sqref="I46 D44 I48 I50 I52 D46 I44 N44 D48 D50 D52 N46 N48 N50 N52" xr:uid="{00000000-0002-0000-0100-000000000000}">
      <formula1>"(Select),Weekly,Bi-Weekly,Semi-Monthly,Monthly,Annually"</formula1>
    </dataValidation>
    <dataValidation type="list" allowBlank="1" showInputMessage="1" showErrorMessage="1" sqref="N21 I21 D21" xr:uid="{00000000-0002-0000-0100-000001000000}">
      <formula1>"(Select),Yes,No"</formula1>
    </dataValidation>
    <dataValidation type="list" allowBlank="1" showInputMessage="1" showErrorMessage="1" promptTitle="Select One" sqref="I11 D11 N11" xr:uid="{00000000-0002-0000-0100-000002000000}">
      <formula1>"(Select),Hourly,Annual"</formula1>
    </dataValidation>
    <dataValidation allowBlank="1" showInputMessage="1" showErrorMessage="1" prompt="Income from self-employment as well as net earnings from a business must be reported._x000a__x000a_If the net income from a business is negative, it must be counted as zero income." sqref="M8:O8 C8:E8 H8:J8" xr:uid="{00000000-0002-0000-0100-000003000000}"/>
    <dataValidation allowBlank="1" showInputMessage="1" showErrorMessage="1" prompt="This category includes income from social security, pensions, annuities, long-term care insurance, and death benefits." sqref="B44:B53" xr:uid="{00000000-0002-0000-0100-000004000000}"/>
    <dataValidation allowBlank="1" showInputMessage="1" showErrorMessage="1" prompt="This category includes withdrawals of cash or assets from an investment, as well as child support payments._x000a__x000a_Lump sum amounts received, such as inheritances, insurance settlements, or proceeds from sale of property are counted as assets, not income." sqref="L44:L53" xr:uid="{00000000-0002-0000-0100-000005000000}"/>
    <dataValidation allowBlank="1" showInputMessage="1" showErrorMessage="1" prompt="This category includes income from welfare and disability benefits." sqref="G44:G53" xr:uid="{00000000-0002-0000-0100-000006000000}"/>
    <dataValidation allowBlank="1" showInputMessage="1" showErrorMessage="1" prompt="Reminder, earned income will auto-cap at $480 for full time students age 18 and over, who are dependents." sqref="O6" xr:uid="{00000000-0002-0000-0100-000008000000}"/>
    <dataValidation type="list" allowBlank="1" showInputMessage="1" showErrorMessage="1" sqref="B28:C37" xr:uid="{93F9F4B1-FDDE-45C5-B369-F0A1B83FCAD8}">
      <formula1>"(Select),Cash,Equity,Stocks,Retirement Accounts,Pension Funds,Life Insurance,Personal Property,Lump Sums,Deeds,Home Value"</formula1>
    </dataValidation>
  </dataValidations>
  <pageMargins left="0.5" right="0.5" top="0.5" bottom="0.5" header="0" footer="0"/>
  <pageSetup scale="5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O72"/>
  <sheetViews>
    <sheetView showGridLines="0" workbookViewId="0"/>
  </sheetViews>
  <sheetFormatPr defaultColWidth="9.1796875" defaultRowHeight="14.5" x14ac:dyDescent="0.35"/>
  <cols>
    <col min="1" max="1" width="2.7265625" style="2" customWidth="1"/>
    <col min="2" max="2" width="17.26953125" style="2" customWidth="1"/>
    <col min="3" max="3" width="12" style="2" customWidth="1"/>
    <col min="4" max="4" width="11" style="2" bestFit="1" customWidth="1"/>
    <col min="5" max="5" width="17.26953125" style="2" customWidth="1"/>
    <col min="6" max="6" width="8.7265625" style="2" customWidth="1"/>
    <col min="7" max="7" width="17.26953125" style="2" customWidth="1"/>
    <col min="8" max="8" width="12" style="2" customWidth="1"/>
    <col min="9" max="9" width="11" style="2" customWidth="1"/>
    <col min="10" max="10" width="17.26953125" style="2" customWidth="1"/>
    <col min="11" max="11" width="8.7265625" style="2" customWidth="1"/>
    <col min="12" max="12" width="17.26953125" style="2" customWidth="1"/>
    <col min="13" max="13" width="12" style="2" customWidth="1"/>
    <col min="14" max="14" width="11" style="2" customWidth="1"/>
    <col min="15" max="15" width="17.26953125" style="2" customWidth="1"/>
    <col min="16" max="16" width="2.7265625" style="2" customWidth="1"/>
    <col min="17" max="16384" width="9.1796875" style="2"/>
  </cols>
  <sheetData>
    <row r="1" spans="2:15" ht="8.15" customHeight="1" x14ac:dyDescent="0.35"/>
    <row r="2" spans="2:15" s="9" customFormat="1" ht="26.25" customHeight="1" x14ac:dyDescent="0.6">
      <c r="B2" s="8" t="s">
        <v>219</v>
      </c>
    </row>
    <row r="3" spans="2:15" ht="38.25" customHeight="1" x14ac:dyDescent="1">
      <c r="B3" s="10" t="str">
        <f>IF('Household Information'!D30="","",'Household Information'!D30)</f>
        <v/>
      </c>
      <c r="H3" s="11"/>
      <c r="I3" s="12"/>
      <c r="J3" s="12"/>
      <c r="M3" s="232" t="s">
        <v>285</v>
      </c>
      <c r="N3" s="232"/>
      <c r="O3" s="3">
        <f>SUM(O6,O25,O40)</f>
        <v>0</v>
      </c>
    </row>
    <row r="4" spans="2:15" ht="15" customHeight="1" x14ac:dyDescent="1">
      <c r="B4" s="13"/>
      <c r="C4" s="14"/>
      <c r="D4" s="14"/>
      <c r="E4" s="14"/>
      <c r="F4" s="14"/>
      <c r="G4" s="14"/>
      <c r="H4" s="14"/>
      <c r="I4" s="15"/>
      <c r="J4" s="15"/>
      <c r="K4" s="16"/>
      <c r="L4" s="14"/>
      <c r="M4" s="14"/>
      <c r="N4" s="14"/>
      <c r="O4" s="14"/>
    </row>
    <row r="5" spans="2:15" ht="15" customHeight="1" x14ac:dyDescent="0.35"/>
    <row r="6" spans="2:15" ht="26.25" customHeight="1" x14ac:dyDescent="0.6">
      <c r="B6" s="17" t="s">
        <v>184</v>
      </c>
      <c r="C6" s="18"/>
      <c r="D6" s="18"/>
      <c r="E6" s="18"/>
      <c r="F6" s="18"/>
      <c r="G6" s="18"/>
      <c r="H6" s="18"/>
      <c r="I6" s="19"/>
      <c r="J6" s="18"/>
      <c r="K6" s="18"/>
      <c r="L6" s="20" t="s">
        <v>7</v>
      </c>
      <c r="M6" s="18"/>
      <c r="N6" s="18"/>
      <c r="O6" s="4">
        <f>IF(AND('Household Information'!B30="Dependent",'Household Information'!F30="Yes"),0,IF(AND(('Household Information'!G30="Yes"),('Household Information'!B30="Dependent"),(SUM('HH Member 2'!D9:E9,'HH Member 2'!I9:J9,'HH Member 2'!N9:O9)&gt;480)),480,IF(AND('Household Information'!B30="Dependent",'Household Information'!I30="Yes"),0,(SUM('HH Member 2'!D9:E9,'HH Member 2'!I9:J9,'HH Member 2'!N9:O9)))))</f>
        <v>0</v>
      </c>
    </row>
    <row r="7" spans="2:15" ht="8.15" customHeight="1" x14ac:dyDescent="0.6">
      <c r="B7" s="21"/>
      <c r="H7" s="22"/>
      <c r="I7" s="23"/>
      <c r="J7" s="23"/>
      <c r="K7" s="24"/>
    </row>
    <row r="8" spans="2:15" s="26" customFormat="1" ht="15" customHeight="1" x14ac:dyDescent="0.35">
      <c r="B8" s="25" t="s">
        <v>186</v>
      </c>
      <c r="C8" s="233"/>
      <c r="D8" s="233"/>
      <c r="E8" s="233"/>
      <c r="G8" s="25" t="s">
        <v>193</v>
      </c>
      <c r="H8" s="233"/>
      <c r="I8" s="233"/>
      <c r="J8" s="233"/>
      <c r="K8" s="25"/>
      <c r="L8" s="25" t="s">
        <v>196</v>
      </c>
      <c r="M8" s="233"/>
      <c r="N8" s="233"/>
      <c r="O8" s="233"/>
    </row>
    <row r="9" spans="2:15" ht="15" customHeight="1" x14ac:dyDescent="0.35">
      <c r="B9" s="25" t="s">
        <v>185</v>
      </c>
      <c r="D9" s="214">
        <f>SUM((MAX(D12,D16)),D20,D22)</f>
        <v>0</v>
      </c>
      <c r="E9" s="214"/>
      <c r="G9" s="25" t="s">
        <v>185</v>
      </c>
      <c r="I9" s="214">
        <f>SUM((MAX(I12,I16)),I20,I22)</f>
        <v>0</v>
      </c>
      <c r="J9" s="214"/>
      <c r="L9" s="25" t="s">
        <v>185</v>
      </c>
      <c r="N9" s="214">
        <f>SUM((MAX(N12,N16)),N20,N22)</f>
        <v>0</v>
      </c>
      <c r="O9" s="214"/>
    </row>
    <row r="10" spans="2:15" ht="8.15" customHeight="1" x14ac:dyDescent="0.35">
      <c r="E10" s="27"/>
    </row>
    <row r="11" spans="2:15" x14ac:dyDescent="0.35">
      <c r="B11" s="25" t="s">
        <v>187</v>
      </c>
      <c r="D11" s="203" t="s">
        <v>6</v>
      </c>
      <c r="E11" s="203"/>
      <c r="G11" s="25" t="s">
        <v>187</v>
      </c>
      <c r="I11" s="203" t="s">
        <v>6</v>
      </c>
      <c r="J11" s="203"/>
      <c r="L11" s="25" t="s">
        <v>187</v>
      </c>
      <c r="N11" s="203" t="s">
        <v>6</v>
      </c>
      <c r="O11" s="203"/>
    </row>
    <row r="12" spans="2:15" x14ac:dyDescent="0.35">
      <c r="B12" s="25" t="s">
        <v>183</v>
      </c>
      <c r="D12" s="223" t="str">
        <f>IF(D11="(Select)","",(IF(D11="Hourly","N/A","(Enter Annual Income)")))</f>
        <v/>
      </c>
      <c r="E12" s="224"/>
      <c r="G12" s="25" t="s">
        <v>183</v>
      </c>
      <c r="I12" s="223" t="str">
        <f>IF(I11="(Select)","",(IF(I11="Hourly","N/A","(Enter Annual Income)")))</f>
        <v/>
      </c>
      <c r="J12" s="224"/>
      <c r="L12" s="25" t="s">
        <v>183</v>
      </c>
      <c r="N12" s="223" t="str">
        <f>IF(N11="(Select)","",(IF(N11="Hourly","N/A","(Enter Annual Income)")))</f>
        <v/>
      </c>
      <c r="O12" s="224"/>
    </row>
    <row r="13" spans="2:15" x14ac:dyDescent="0.35">
      <c r="B13" s="25" t="s">
        <v>188</v>
      </c>
      <c r="D13" s="231">
        <f>IF(D11="Annual","N/A",(0))</f>
        <v>0</v>
      </c>
      <c r="E13" s="231"/>
      <c r="F13" s="28"/>
      <c r="G13" s="25" t="s">
        <v>188</v>
      </c>
      <c r="H13" s="28"/>
      <c r="I13" s="231">
        <f>IF(I11="Annual","N/A",(0))</f>
        <v>0</v>
      </c>
      <c r="J13" s="231"/>
      <c r="K13" s="28"/>
      <c r="L13" s="25" t="s">
        <v>188</v>
      </c>
      <c r="N13" s="231">
        <f>IF(N11="Annual","N/A",(0))</f>
        <v>0</v>
      </c>
      <c r="O13" s="231"/>
    </row>
    <row r="14" spans="2:15" x14ac:dyDescent="0.35">
      <c r="B14" s="25" t="s">
        <v>189</v>
      </c>
      <c r="D14" s="234">
        <f>IF(D11="Annual","N/A",(0))</f>
        <v>0</v>
      </c>
      <c r="E14" s="234"/>
      <c r="F14" s="28"/>
      <c r="G14" s="25" t="s">
        <v>189</v>
      </c>
      <c r="H14" s="28"/>
      <c r="I14" s="234">
        <f>IF(I11="Annual","N/A",(0))</f>
        <v>0</v>
      </c>
      <c r="J14" s="234"/>
      <c r="K14" s="28"/>
      <c r="L14" s="25" t="s">
        <v>189</v>
      </c>
      <c r="N14" s="234">
        <f>IF(N11="Annual","N/A",(0))</f>
        <v>0</v>
      </c>
      <c r="O14" s="234"/>
    </row>
    <row r="15" spans="2:15" x14ac:dyDescent="0.35">
      <c r="B15" s="25" t="s">
        <v>190</v>
      </c>
      <c r="D15" s="230">
        <f>IF(D11="Annual","N/A",(0))</f>
        <v>0</v>
      </c>
      <c r="E15" s="230"/>
      <c r="F15" s="28"/>
      <c r="G15" s="25" t="s">
        <v>190</v>
      </c>
      <c r="H15" s="28"/>
      <c r="I15" s="230">
        <f>IF(I11="Annual","N/A",(0))</f>
        <v>0</v>
      </c>
      <c r="J15" s="230"/>
      <c r="K15" s="28"/>
      <c r="L15" s="25" t="s">
        <v>190</v>
      </c>
      <c r="N15" s="230">
        <f>IF(N11="Annual","N/A",(0))</f>
        <v>0</v>
      </c>
      <c r="O15" s="230"/>
    </row>
    <row r="16" spans="2:15" ht="15" customHeight="1" x14ac:dyDescent="0.35">
      <c r="B16" s="48" t="s">
        <v>241</v>
      </c>
      <c r="D16" s="204" t="str">
        <f>IF(D11="(Select)","",(IF(D11="Hourly",(D13*D14*D15),"N/A")))</f>
        <v/>
      </c>
      <c r="E16" s="204"/>
      <c r="F16" s="28"/>
      <c r="G16" s="48" t="s">
        <v>241</v>
      </c>
      <c r="H16" s="28"/>
      <c r="I16" s="204" t="str">
        <f>IF(I11="(Select)","",(IF(I11="Hourly",(I13*I14*I15),"N/A")))</f>
        <v/>
      </c>
      <c r="J16" s="204"/>
      <c r="K16" s="28"/>
      <c r="L16" s="48" t="s">
        <v>241</v>
      </c>
      <c r="N16" s="204" t="str">
        <f>IF(N11="(Select)","",(IF(N11="Hourly",(N13*N14*N15),"N/A")))</f>
        <v/>
      </c>
      <c r="O16" s="204"/>
    </row>
    <row r="17" spans="2:15" ht="8.15" customHeight="1" x14ac:dyDescent="0.35">
      <c r="B17" s="23"/>
      <c r="C17" s="30"/>
      <c r="D17" s="31"/>
      <c r="E17" s="32"/>
      <c r="F17" s="28"/>
      <c r="G17" s="28"/>
      <c r="H17" s="28"/>
      <c r="I17" s="28"/>
      <c r="J17" s="31"/>
      <c r="K17" s="28"/>
      <c r="L17" s="23"/>
    </row>
    <row r="18" spans="2:15" ht="30" customHeight="1" x14ac:dyDescent="0.35">
      <c r="B18" s="210" t="s">
        <v>191</v>
      </c>
      <c r="C18" s="210"/>
      <c r="D18" s="206">
        <v>0</v>
      </c>
      <c r="E18" s="206"/>
      <c r="F18" s="28"/>
      <c r="G18" s="210" t="s">
        <v>191</v>
      </c>
      <c r="H18" s="217"/>
      <c r="I18" s="206">
        <v>0</v>
      </c>
      <c r="J18" s="206"/>
      <c r="K18" s="28"/>
      <c r="L18" s="210" t="s">
        <v>191</v>
      </c>
      <c r="M18" s="210"/>
      <c r="N18" s="206"/>
      <c r="O18" s="206"/>
    </row>
    <row r="19" spans="2:15" ht="30" customHeight="1" x14ac:dyDescent="0.35">
      <c r="B19" s="210" t="s">
        <v>195</v>
      </c>
      <c r="C19" s="210"/>
      <c r="D19" s="206">
        <v>0</v>
      </c>
      <c r="E19" s="206"/>
      <c r="F19" s="28"/>
      <c r="G19" s="210" t="s">
        <v>194</v>
      </c>
      <c r="H19" s="217"/>
      <c r="I19" s="206">
        <v>0</v>
      </c>
      <c r="J19" s="206"/>
      <c r="K19" s="28"/>
      <c r="L19" s="210" t="s">
        <v>197</v>
      </c>
      <c r="M19" s="210"/>
      <c r="N19" s="206"/>
      <c r="O19" s="206"/>
    </row>
    <row r="20" spans="2:15" ht="30" customHeight="1" x14ac:dyDescent="0.35">
      <c r="B20" s="210" t="s">
        <v>192</v>
      </c>
      <c r="C20" s="210"/>
      <c r="D20" s="204">
        <f>D18+D19</f>
        <v>0</v>
      </c>
      <c r="E20" s="204"/>
      <c r="F20" s="28"/>
      <c r="G20" s="210" t="s">
        <v>192</v>
      </c>
      <c r="H20" s="217"/>
      <c r="I20" s="204">
        <f>I18+I19</f>
        <v>0</v>
      </c>
      <c r="J20" s="204"/>
      <c r="K20" s="28"/>
      <c r="L20" s="210" t="s">
        <v>192</v>
      </c>
      <c r="M20" s="210"/>
      <c r="N20" s="204">
        <f>N18+N19</f>
        <v>0</v>
      </c>
      <c r="O20" s="204"/>
    </row>
    <row r="21" spans="2:15" ht="30" customHeight="1" x14ac:dyDescent="0.35">
      <c r="B21" s="227" t="s">
        <v>210</v>
      </c>
      <c r="C21" s="227"/>
      <c r="D21" s="228" t="s">
        <v>6</v>
      </c>
      <c r="E21" s="228"/>
      <c r="F21" s="28"/>
      <c r="G21" s="227" t="s">
        <v>211</v>
      </c>
      <c r="H21" s="229"/>
      <c r="I21" s="228" t="s">
        <v>6</v>
      </c>
      <c r="J21" s="228"/>
      <c r="K21" s="28"/>
      <c r="L21" s="227" t="s">
        <v>212</v>
      </c>
      <c r="M21" s="227"/>
      <c r="N21" s="228" t="s">
        <v>6</v>
      </c>
      <c r="O21" s="228"/>
    </row>
    <row r="22" spans="2:15" s="34" customFormat="1" ht="30" customHeight="1" x14ac:dyDescent="0.35">
      <c r="B22" s="225" t="s">
        <v>5</v>
      </c>
      <c r="C22" s="225"/>
      <c r="D22" s="206" t="str">
        <f>IF(D21="No","N/A","(Enter Expected Earnings)")</f>
        <v>(Enter Expected Earnings)</v>
      </c>
      <c r="E22" s="206"/>
      <c r="F22" s="33"/>
      <c r="G22" s="225" t="s">
        <v>5</v>
      </c>
      <c r="H22" s="226"/>
      <c r="I22" s="206" t="str">
        <f>IF(I21="No","N/A","(Enter Expected Earnings)")</f>
        <v>(Enter Expected Earnings)</v>
      </c>
      <c r="J22" s="206"/>
      <c r="K22" s="33"/>
      <c r="L22" s="225" t="s">
        <v>5</v>
      </c>
      <c r="M22" s="225"/>
      <c r="N22" s="206" t="str">
        <f>IF(N21="No","N/A","(Enter Expected Earnings)")</f>
        <v>(Enter Expected Earnings)</v>
      </c>
      <c r="O22" s="206"/>
    </row>
    <row r="23" spans="2:15" ht="8.15" customHeight="1" x14ac:dyDescent="0.35">
      <c r="B23" s="35"/>
      <c r="C23" s="35"/>
      <c r="D23" s="35"/>
      <c r="E23" s="36"/>
      <c r="F23" s="37"/>
      <c r="G23" s="38"/>
      <c r="H23" s="35"/>
      <c r="I23" s="35"/>
      <c r="J23" s="35"/>
      <c r="K23" s="35"/>
      <c r="L23" s="35"/>
      <c r="M23" s="18"/>
      <c r="N23" s="18"/>
      <c r="O23" s="18"/>
    </row>
    <row r="24" spans="2:15" ht="30" customHeight="1" x14ac:dyDescent="0.35">
      <c r="B24" s="23"/>
      <c r="C24" s="23"/>
      <c r="D24" s="23"/>
      <c r="E24" s="31"/>
      <c r="F24" s="32"/>
      <c r="G24" s="24"/>
      <c r="H24" s="23"/>
      <c r="I24" s="23"/>
      <c r="J24" s="23"/>
      <c r="K24" s="23"/>
      <c r="L24" s="23"/>
    </row>
    <row r="25" spans="2:15" ht="26" x14ac:dyDescent="0.6">
      <c r="B25" s="39" t="s">
        <v>198</v>
      </c>
      <c r="C25" s="35"/>
      <c r="D25" s="35"/>
      <c r="E25" s="18"/>
      <c r="F25" s="18"/>
      <c r="G25" s="35"/>
      <c r="H25" s="35"/>
      <c r="I25" s="35"/>
      <c r="J25" s="35"/>
      <c r="K25" s="35"/>
      <c r="L25" s="40" t="s">
        <v>8</v>
      </c>
      <c r="M25" s="18"/>
      <c r="N25" s="41"/>
      <c r="O25" s="4">
        <f>O30</f>
        <v>0</v>
      </c>
    </row>
    <row r="26" spans="2:15" ht="8.15" customHeight="1" x14ac:dyDescent="0.6">
      <c r="B26" s="42"/>
      <c r="C26" s="23"/>
      <c r="D26" s="23"/>
      <c r="G26" s="23"/>
      <c r="H26" s="23"/>
      <c r="I26" s="23"/>
      <c r="J26" s="23"/>
      <c r="K26" s="23"/>
      <c r="L26" s="43"/>
      <c r="N26" s="44"/>
      <c r="O26" s="45"/>
    </row>
    <row r="27" spans="2:15" ht="15" customHeight="1" x14ac:dyDescent="0.35">
      <c r="B27" s="25" t="s">
        <v>202</v>
      </c>
      <c r="D27" s="219" t="s">
        <v>203</v>
      </c>
      <c r="E27" s="219"/>
      <c r="F27" s="219"/>
      <c r="G27" s="219"/>
      <c r="H27" s="220" t="s">
        <v>204</v>
      </c>
      <c r="I27" s="220"/>
      <c r="J27" s="220" t="s">
        <v>205</v>
      </c>
      <c r="K27" s="220"/>
      <c r="L27" s="23"/>
    </row>
    <row r="28" spans="2:15" ht="15" customHeight="1" x14ac:dyDescent="0.35">
      <c r="B28" s="203" t="s">
        <v>6</v>
      </c>
      <c r="C28" s="203"/>
      <c r="D28" s="207"/>
      <c r="E28" s="207"/>
      <c r="F28" s="207"/>
      <c r="G28" s="207"/>
      <c r="H28" s="206"/>
      <c r="I28" s="206"/>
      <c r="J28" s="206"/>
      <c r="K28" s="206"/>
      <c r="M28" s="210" t="s">
        <v>206</v>
      </c>
      <c r="N28" s="217"/>
      <c r="O28" s="218">
        <f>SUM(H28:H37)</f>
        <v>0</v>
      </c>
    </row>
    <row r="29" spans="2:15" ht="15" customHeight="1" x14ac:dyDescent="0.35">
      <c r="B29" s="203" t="s">
        <v>6</v>
      </c>
      <c r="C29" s="203"/>
      <c r="D29" s="207"/>
      <c r="E29" s="207"/>
      <c r="F29" s="207"/>
      <c r="G29" s="207"/>
      <c r="H29" s="206"/>
      <c r="I29" s="206"/>
      <c r="J29" s="206"/>
      <c r="K29" s="206"/>
      <c r="M29" s="210"/>
      <c r="N29" s="217"/>
      <c r="O29" s="218"/>
    </row>
    <row r="30" spans="2:15" ht="15" customHeight="1" x14ac:dyDescent="0.35">
      <c r="B30" s="203" t="s">
        <v>6</v>
      </c>
      <c r="C30" s="203"/>
      <c r="D30" s="207"/>
      <c r="E30" s="207"/>
      <c r="F30" s="207"/>
      <c r="G30" s="207"/>
      <c r="H30" s="206"/>
      <c r="I30" s="206"/>
      <c r="J30" s="206"/>
      <c r="K30" s="206"/>
      <c r="M30" s="210" t="s">
        <v>208</v>
      </c>
      <c r="N30" s="210"/>
      <c r="O30" s="215">
        <f>SUM(J28:K37)</f>
        <v>0</v>
      </c>
    </row>
    <row r="31" spans="2:15" ht="15" customHeight="1" x14ac:dyDescent="0.35">
      <c r="B31" s="203" t="s">
        <v>6</v>
      </c>
      <c r="C31" s="203"/>
      <c r="D31" s="207"/>
      <c r="E31" s="207"/>
      <c r="F31" s="207"/>
      <c r="G31" s="207"/>
      <c r="H31" s="206"/>
      <c r="I31" s="206"/>
      <c r="J31" s="206"/>
      <c r="K31" s="206"/>
      <c r="M31" s="210"/>
      <c r="N31" s="210"/>
      <c r="O31" s="216"/>
    </row>
    <row r="32" spans="2:15" ht="15" customHeight="1" x14ac:dyDescent="0.35">
      <c r="B32" s="203" t="s">
        <v>6</v>
      </c>
      <c r="C32" s="203"/>
      <c r="D32" s="207"/>
      <c r="E32" s="207"/>
      <c r="F32" s="207"/>
      <c r="G32" s="207"/>
      <c r="H32" s="206"/>
      <c r="I32" s="206"/>
      <c r="J32" s="206"/>
      <c r="K32" s="206"/>
      <c r="L32" s="23"/>
      <c r="M32" s="210"/>
      <c r="N32" s="210"/>
      <c r="O32" s="213"/>
    </row>
    <row r="33" spans="2:15" ht="15" customHeight="1" x14ac:dyDescent="0.35">
      <c r="B33" s="203" t="s">
        <v>6</v>
      </c>
      <c r="C33" s="203"/>
      <c r="D33" s="207"/>
      <c r="E33" s="207"/>
      <c r="F33" s="207"/>
      <c r="G33" s="207"/>
      <c r="H33" s="206"/>
      <c r="I33" s="206"/>
      <c r="J33" s="206"/>
      <c r="K33" s="206"/>
      <c r="L33" s="23"/>
      <c r="M33" s="210"/>
      <c r="N33" s="210"/>
      <c r="O33" s="214"/>
    </row>
    <row r="34" spans="2:15" ht="15" customHeight="1" x14ac:dyDescent="0.35">
      <c r="B34" s="203" t="s">
        <v>6</v>
      </c>
      <c r="C34" s="203"/>
      <c r="D34" s="207"/>
      <c r="E34" s="207"/>
      <c r="F34" s="207"/>
      <c r="G34" s="207"/>
      <c r="H34" s="206"/>
      <c r="I34" s="206"/>
      <c r="J34" s="206"/>
      <c r="K34" s="206"/>
      <c r="L34" s="23"/>
      <c r="M34" s="210" t="s">
        <v>207</v>
      </c>
      <c r="N34" s="210"/>
      <c r="O34" s="211">
        <v>4.0000000000000001E-3</v>
      </c>
    </row>
    <row r="35" spans="2:15" ht="15" customHeight="1" x14ac:dyDescent="0.35">
      <c r="B35" s="203" t="s">
        <v>6</v>
      </c>
      <c r="C35" s="203"/>
      <c r="D35" s="207"/>
      <c r="E35" s="207"/>
      <c r="F35" s="207"/>
      <c r="G35" s="207"/>
      <c r="H35" s="206"/>
      <c r="I35" s="206"/>
      <c r="J35" s="206"/>
      <c r="K35" s="206"/>
      <c r="L35" s="23"/>
      <c r="M35" s="210"/>
      <c r="N35" s="210"/>
      <c r="O35" s="212"/>
    </row>
    <row r="36" spans="2:15" ht="15" customHeight="1" x14ac:dyDescent="0.35">
      <c r="B36" s="203" t="s">
        <v>6</v>
      </c>
      <c r="C36" s="203"/>
      <c r="D36" s="207"/>
      <c r="E36" s="207"/>
      <c r="F36" s="207"/>
      <c r="G36" s="207"/>
      <c r="H36" s="206"/>
      <c r="I36" s="206"/>
      <c r="J36" s="206"/>
      <c r="K36" s="206"/>
      <c r="L36" s="23"/>
    </row>
    <row r="37" spans="2:15" ht="15" customHeight="1" x14ac:dyDescent="0.35">
      <c r="B37" s="203" t="s">
        <v>6</v>
      </c>
      <c r="C37" s="203"/>
      <c r="D37" s="207"/>
      <c r="E37" s="207"/>
      <c r="F37" s="207"/>
      <c r="G37" s="207"/>
      <c r="H37" s="206"/>
      <c r="I37" s="206"/>
      <c r="J37" s="206"/>
      <c r="K37" s="206"/>
      <c r="L37" s="23"/>
    </row>
    <row r="38" spans="2:15" ht="8.15" customHeight="1" x14ac:dyDescent="0.35">
      <c r="B38" s="35"/>
      <c r="C38" s="35"/>
      <c r="D38" s="46"/>
      <c r="E38" s="46"/>
      <c r="F38" s="35"/>
      <c r="G38" s="35"/>
      <c r="H38" s="35"/>
      <c r="I38" s="35"/>
      <c r="J38" s="35"/>
      <c r="K38" s="35"/>
      <c r="L38" s="35"/>
      <c r="M38" s="18"/>
      <c r="N38" s="18"/>
      <c r="O38" s="18"/>
    </row>
    <row r="39" spans="2:15" ht="30" customHeight="1" x14ac:dyDescent="0.35"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</row>
    <row r="40" spans="2:15" ht="26" x14ac:dyDescent="0.6">
      <c r="B40" s="17" t="s">
        <v>209</v>
      </c>
      <c r="C40" s="35"/>
      <c r="D40" s="35"/>
      <c r="E40" s="18"/>
      <c r="F40" s="18"/>
      <c r="G40" s="35"/>
      <c r="H40" s="35"/>
      <c r="I40" s="35"/>
      <c r="J40" s="35"/>
      <c r="K40" s="35"/>
      <c r="L40" s="20" t="s">
        <v>9</v>
      </c>
      <c r="M40" s="47"/>
      <c r="N40" s="47"/>
      <c r="O40" s="4">
        <f>SUM(E42,J42,O42)</f>
        <v>0</v>
      </c>
    </row>
    <row r="41" spans="2:15" ht="8.15" customHeight="1" x14ac:dyDescent="0.6">
      <c r="B41" s="21"/>
      <c r="C41" s="23"/>
      <c r="D41" s="23"/>
      <c r="G41" s="23"/>
      <c r="H41" s="23"/>
      <c r="I41" s="23"/>
      <c r="J41" s="23"/>
      <c r="K41" s="23"/>
      <c r="L41" s="48"/>
      <c r="M41" s="26"/>
      <c r="N41" s="26"/>
      <c r="O41" s="49"/>
    </row>
    <row r="42" spans="2:15" x14ac:dyDescent="0.35">
      <c r="B42" s="50" t="s">
        <v>217</v>
      </c>
      <c r="C42" s="51"/>
      <c r="D42" s="51"/>
      <c r="E42" s="7">
        <f>SUM(E44:E53)</f>
        <v>0</v>
      </c>
      <c r="F42" s="51"/>
      <c r="G42" s="50" t="s">
        <v>218</v>
      </c>
      <c r="H42" s="52"/>
      <c r="I42" s="51"/>
      <c r="J42" s="6">
        <f>SUM(J44:J53)</f>
        <v>0</v>
      </c>
      <c r="K42" s="52"/>
      <c r="L42" s="50" t="s">
        <v>209</v>
      </c>
      <c r="M42" s="51"/>
      <c r="N42" s="51"/>
      <c r="O42" s="6">
        <f>SUM(O44:O53)</f>
        <v>0</v>
      </c>
    </row>
    <row r="43" spans="2:15" ht="16.5" customHeight="1" x14ac:dyDescent="0.35">
      <c r="B43" s="25" t="s">
        <v>213</v>
      </c>
      <c r="C43" s="5" t="s">
        <v>214</v>
      </c>
      <c r="D43" s="5" t="s">
        <v>215</v>
      </c>
      <c r="E43" s="5" t="s">
        <v>216</v>
      </c>
      <c r="F43" s="23"/>
      <c r="G43" s="25" t="s">
        <v>213</v>
      </c>
      <c r="H43" s="5" t="s">
        <v>214</v>
      </c>
      <c r="I43" s="5" t="s">
        <v>215</v>
      </c>
      <c r="J43" s="5" t="s">
        <v>216</v>
      </c>
      <c r="K43" s="23"/>
      <c r="L43" s="25" t="s">
        <v>213</v>
      </c>
      <c r="M43" s="5" t="s">
        <v>214</v>
      </c>
      <c r="N43" s="5" t="s">
        <v>215</v>
      </c>
      <c r="O43" s="5" t="s">
        <v>216</v>
      </c>
    </row>
    <row r="44" spans="2:15" x14ac:dyDescent="0.35">
      <c r="B44" s="207"/>
      <c r="C44" s="206"/>
      <c r="D44" s="203" t="s">
        <v>6</v>
      </c>
      <c r="E44" s="204" t="str">
        <f>IF(D44="(Select)","",(IF(D44="Weekly",(C44*52),IF(D44="Bi-Weekly",(C44*26),IF(D44="Semi-Monthly",(C44*24),IF(D44="Monthly",(C44*12),IF(D44="Annually",(C44))))))))</f>
        <v/>
      </c>
      <c r="F44" s="23"/>
      <c r="G44" s="207"/>
      <c r="H44" s="206"/>
      <c r="I44" s="203" t="s">
        <v>6</v>
      </c>
      <c r="J44" s="204" t="str">
        <f>IF(I44="(Select)","",(IF(I44="Weekly",(H44*52),IF(I44="Bi-Weekly",(H44*26),IF(I44="Semi-Monthly",(H44*24),IF(I44="Monthly",(H44*12),IF(I44="Annually",(H44))))))))</f>
        <v/>
      </c>
      <c r="K44" s="23"/>
      <c r="L44" s="207"/>
      <c r="M44" s="206"/>
      <c r="N44" s="203" t="s">
        <v>6</v>
      </c>
      <c r="O44" s="204" t="str">
        <f>IF(N44="(Select)","",(IF(N44="Weekly",(M44*52),IF(N44="Bi-Weekly",(M44*26),IF(N44="Semi-Monthly",(M44*24),IF(N44="Monthly",(M44*12),IF(N44="Annually",(M44))))))))</f>
        <v/>
      </c>
    </row>
    <row r="45" spans="2:15" x14ac:dyDescent="0.35">
      <c r="B45" s="207"/>
      <c r="C45" s="206"/>
      <c r="D45" s="203"/>
      <c r="E45" s="204"/>
      <c r="F45" s="23"/>
      <c r="G45" s="207"/>
      <c r="H45" s="206"/>
      <c r="I45" s="203"/>
      <c r="J45" s="204"/>
      <c r="K45" s="23"/>
      <c r="L45" s="207"/>
      <c r="M45" s="206"/>
      <c r="N45" s="203"/>
      <c r="O45" s="204"/>
    </row>
    <row r="46" spans="2:15" x14ac:dyDescent="0.35">
      <c r="B46" s="207"/>
      <c r="C46" s="206"/>
      <c r="D46" s="203" t="s">
        <v>6</v>
      </c>
      <c r="E46" s="204" t="str">
        <f>IF(D46="(Select)","",(IF(D46="Weekly",(C46*52),IF(D46="Bi-Weekly",(C46*26),IF(D46="Semi-Monthly",(C46*24),IF(D46="Monthly",(C46*12),IF(D46="Annually",(C46))))))))</f>
        <v/>
      </c>
      <c r="F46" s="23"/>
      <c r="G46" s="207"/>
      <c r="H46" s="206"/>
      <c r="I46" s="203" t="s">
        <v>6</v>
      </c>
      <c r="J46" s="204" t="str">
        <f t="shared" ref="J46" si="0">IF(I46="(Select)","",(IF(I46="Weekly",(H46*52),IF(I46="Bi-Weekly",(H46*26),IF(I46="Semi-Monthly",(H46*24),IF(I46="Monthly",(H46*12),IF(I46="Annually",(H46))))))))</f>
        <v/>
      </c>
      <c r="K46" s="23"/>
      <c r="L46" s="207"/>
      <c r="M46" s="206"/>
      <c r="N46" s="203" t="s">
        <v>6</v>
      </c>
      <c r="O46" s="204" t="str">
        <f t="shared" ref="O46" si="1">IF(N46="(Select)","",(IF(N46="Weekly",(M46*52),IF(N46="Bi-Weekly",(M46*26),IF(N46="Semi-Monthly",(M46*24),IF(N46="Monthly",(M46*12),IF(N46="Annually",(M46))))))))</f>
        <v/>
      </c>
    </row>
    <row r="47" spans="2:15" x14ac:dyDescent="0.35">
      <c r="B47" s="207"/>
      <c r="C47" s="206"/>
      <c r="D47" s="203"/>
      <c r="E47" s="204"/>
      <c r="F47" s="23"/>
      <c r="G47" s="207"/>
      <c r="H47" s="206"/>
      <c r="I47" s="203"/>
      <c r="J47" s="204"/>
      <c r="K47" s="23"/>
      <c r="L47" s="207"/>
      <c r="M47" s="206"/>
      <c r="N47" s="203"/>
      <c r="O47" s="204"/>
    </row>
    <row r="48" spans="2:15" ht="15" customHeight="1" x14ac:dyDescent="0.35">
      <c r="B48" s="207"/>
      <c r="C48" s="206"/>
      <c r="D48" s="203" t="s">
        <v>6</v>
      </c>
      <c r="E48" s="204" t="str">
        <f t="shared" ref="E48" si="2">IF(D48="(Select)","",(IF(D48="Weekly",(C48*52),IF(D48="Bi-Weekly",(C48*26),IF(D48="Semi-Monthly",(C48*24),IF(D48="Monthly",(C48*12),IF(D48="Annually",(C48))))))))</f>
        <v/>
      </c>
      <c r="F48" s="23"/>
      <c r="G48" s="207"/>
      <c r="H48" s="206"/>
      <c r="I48" s="203" t="s">
        <v>6</v>
      </c>
      <c r="J48" s="204" t="str">
        <f t="shared" ref="J48" si="3">IF(I48="(Select)","",(IF(I48="Weekly",(H48*52),IF(I48="Bi-Weekly",(H48*26),IF(I48="Semi-Monthly",(H48*24),IF(I48="Monthly",(H48*12),IF(I48="Annually",(H48))))))))</f>
        <v/>
      </c>
      <c r="K48" s="23"/>
      <c r="L48" s="207"/>
      <c r="M48" s="206"/>
      <c r="N48" s="203" t="s">
        <v>6</v>
      </c>
      <c r="O48" s="204" t="str">
        <f t="shared" ref="O48" si="4">IF(N48="(Select)","",(IF(N48="Weekly",(M48*52),IF(N48="Bi-Weekly",(M48*26),IF(N48="Semi-Monthly",(M48*24),IF(N48="Monthly",(M48*12),IF(N48="Annually",(M48))))))))</f>
        <v/>
      </c>
    </row>
    <row r="49" spans="2:15" x14ac:dyDescent="0.35">
      <c r="B49" s="207"/>
      <c r="C49" s="206"/>
      <c r="D49" s="203"/>
      <c r="E49" s="204"/>
      <c r="F49" s="23"/>
      <c r="G49" s="207"/>
      <c r="H49" s="206"/>
      <c r="I49" s="203"/>
      <c r="J49" s="204"/>
      <c r="K49" s="23"/>
      <c r="L49" s="207"/>
      <c r="M49" s="206"/>
      <c r="N49" s="203"/>
      <c r="O49" s="204"/>
    </row>
    <row r="50" spans="2:15" x14ac:dyDescent="0.35">
      <c r="B50" s="205"/>
      <c r="C50" s="206"/>
      <c r="D50" s="203" t="s">
        <v>6</v>
      </c>
      <c r="E50" s="204" t="str">
        <f t="shared" ref="E50" si="5">IF(D50="(Select)","",(IF(D50="Weekly",(C50*52),IF(D50="Bi-Weekly",(C50*26),IF(D50="Semi-Monthly",(C50*24),IF(D50="Monthly",(C50*12),IF(D50="Annually",(C50))))))))</f>
        <v/>
      </c>
      <c r="F50" s="23"/>
      <c r="G50" s="205"/>
      <c r="H50" s="206"/>
      <c r="I50" s="203" t="s">
        <v>6</v>
      </c>
      <c r="J50" s="204" t="str">
        <f t="shared" ref="J50" si="6">IF(I50="(Select)","",(IF(I50="Weekly",(H50*52),IF(I50="Bi-Weekly",(H50*26),IF(I50="Semi-Monthly",(H50*24),IF(I50="Monthly",(H50*12),IF(I50="Annually",(H50))))))))</f>
        <v/>
      </c>
      <c r="K50" s="23"/>
      <c r="L50" s="205"/>
      <c r="M50" s="206"/>
      <c r="N50" s="203" t="s">
        <v>6</v>
      </c>
      <c r="O50" s="204" t="str">
        <f t="shared" ref="O50" si="7">IF(N50="(Select)","",(IF(N50="Weekly",(M50*52),IF(N50="Bi-Weekly",(M50*26),IF(N50="Semi-Monthly",(M50*24),IF(N50="Monthly",(M50*12),IF(N50="Annually",(M50))))))))</f>
        <v/>
      </c>
    </row>
    <row r="51" spans="2:15" x14ac:dyDescent="0.35">
      <c r="B51" s="205"/>
      <c r="C51" s="206"/>
      <c r="D51" s="203"/>
      <c r="E51" s="204"/>
      <c r="F51" s="23"/>
      <c r="G51" s="205"/>
      <c r="H51" s="206"/>
      <c r="I51" s="203"/>
      <c r="J51" s="204"/>
      <c r="K51" s="23"/>
      <c r="L51" s="205"/>
      <c r="M51" s="206"/>
      <c r="N51" s="203"/>
      <c r="O51" s="204"/>
    </row>
    <row r="52" spans="2:15" x14ac:dyDescent="0.35">
      <c r="B52" s="205"/>
      <c r="C52" s="206"/>
      <c r="D52" s="203" t="s">
        <v>6</v>
      </c>
      <c r="E52" s="204" t="str">
        <f t="shared" ref="E52" si="8">IF(D52="(Select)","",(IF(D52="Weekly",(C52*52),IF(D52="Bi-Weekly",(C52*26),IF(D52="Semi-Monthly",(C52*24),IF(D52="Monthly",(C52*12),IF(D52="Annually",(C52))))))))</f>
        <v/>
      </c>
      <c r="F52" s="23"/>
      <c r="G52" s="205"/>
      <c r="H52" s="206"/>
      <c r="I52" s="203" t="s">
        <v>6</v>
      </c>
      <c r="J52" s="204" t="str">
        <f t="shared" ref="J52" si="9">IF(I52="(Select)","",(IF(I52="Weekly",(H52*52),IF(I52="Bi-Weekly",(H52*26),IF(I52="Semi-Monthly",(H52*24),IF(I52="Monthly",(H52*12),IF(I52="Annually",(H52))))))))</f>
        <v/>
      </c>
      <c r="K52" s="23"/>
      <c r="L52" s="205"/>
      <c r="M52" s="206"/>
      <c r="N52" s="203" t="s">
        <v>6</v>
      </c>
      <c r="O52" s="204" t="str">
        <f t="shared" ref="O52" si="10">IF(N52="(Select)","",(IF(N52="Weekly",(M52*52),IF(N52="Bi-Weekly",(M52*26),IF(N52="Semi-Monthly",(M52*24),IF(N52="Monthly",(M52*12),IF(N52="Annually",(M52))))))))</f>
        <v/>
      </c>
    </row>
    <row r="53" spans="2:15" x14ac:dyDescent="0.35">
      <c r="B53" s="205"/>
      <c r="C53" s="206"/>
      <c r="D53" s="203"/>
      <c r="E53" s="204"/>
      <c r="F53" s="23"/>
      <c r="G53" s="205"/>
      <c r="H53" s="206"/>
      <c r="I53" s="203"/>
      <c r="J53" s="204"/>
      <c r="K53" s="23"/>
      <c r="L53" s="205"/>
      <c r="M53" s="206"/>
      <c r="N53" s="203"/>
      <c r="O53" s="204"/>
    </row>
    <row r="54" spans="2:15" ht="8.15" customHeight="1" x14ac:dyDescent="0.35">
      <c r="B54" s="18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18"/>
      <c r="N54" s="18"/>
      <c r="O54" s="18"/>
    </row>
    <row r="55" spans="2:15" x14ac:dyDescent="0.35">
      <c r="F55" s="23"/>
      <c r="G55" s="23"/>
      <c r="H55" s="23"/>
      <c r="I55" s="23"/>
      <c r="J55" s="23"/>
      <c r="K55" s="23"/>
      <c r="L55" s="23"/>
    </row>
    <row r="56" spans="2:15" x14ac:dyDescent="0.35"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2:15" x14ac:dyDescent="0.35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</row>
    <row r="58" spans="2:15" x14ac:dyDescent="0.35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</row>
    <row r="59" spans="2:15" x14ac:dyDescent="0.35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</row>
    <row r="60" spans="2:15" x14ac:dyDescent="0.35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</row>
    <row r="61" spans="2:15" x14ac:dyDescent="0.35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2:15" x14ac:dyDescent="0.35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2:15" x14ac:dyDescent="0.35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4" spans="2:15" x14ac:dyDescent="0.35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</row>
    <row r="65" spans="2:12" x14ac:dyDescent="0.35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</row>
    <row r="66" spans="2:12" x14ac:dyDescent="0.35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</row>
    <row r="67" spans="2:12" x14ac:dyDescent="0.35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2:12" x14ac:dyDescent="0.35"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</row>
    <row r="69" spans="2:12" x14ac:dyDescent="0.35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</row>
    <row r="70" spans="2:12" x14ac:dyDescent="0.35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</row>
    <row r="71" spans="2:12" x14ac:dyDescent="0.35"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</row>
    <row r="72" spans="2:12" x14ac:dyDescent="0.35"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</row>
  </sheetData>
  <sheetProtection algorithmName="SHA-512" hashValue="rgm37ngHKAM7o1mP7SMfGjbuHlRfIQor12oJUVLGW0FQnK5UUGZFHXE4TMJy+hpk/tw4q2bhjzSAIZqEBuaIOQ==" saltValue="OzA48dUMu0fFkBhYRq9Iig==" spinCount="100000" sheet="1" objects="1" scenarios="1"/>
  <protectedRanges>
    <protectedRange sqref="C8 H8 M8 I11:J15 N11:O15 D18:E19 I18:J19 N18:O19 D21:E22 I21:J22 N21:O22 D11:E15" name="Employment"/>
    <protectedRange sqref="B44:D53 G44:I53 L44:N53" name="Other Income"/>
    <protectedRange sqref="B28:K37" name="Assets"/>
  </protectedRanges>
  <mergeCells count="166">
    <mergeCell ref="M3:N3"/>
    <mergeCell ref="I52:I53"/>
    <mergeCell ref="J52:J53"/>
    <mergeCell ref="L52:L53"/>
    <mergeCell ref="M52:M53"/>
    <mergeCell ref="N52:N53"/>
    <mergeCell ref="O52:O53"/>
    <mergeCell ref="B52:B53"/>
    <mergeCell ref="C52:C53"/>
    <mergeCell ref="D52:D53"/>
    <mergeCell ref="E52:E53"/>
    <mergeCell ref="G52:G53"/>
    <mergeCell ref="H52:H53"/>
    <mergeCell ref="I50:I51"/>
    <mergeCell ref="J50:J51"/>
    <mergeCell ref="L50:L51"/>
    <mergeCell ref="M50:M51"/>
    <mergeCell ref="N50:N51"/>
    <mergeCell ref="O50:O51"/>
    <mergeCell ref="B50:B51"/>
    <mergeCell ref="C50:C51"/>
    <mergeCell ref="D50:D51"/>
    <mergeCell ref="E50:E51"/>
    <mergeCell ref="G50:G51"/>
    <mergeCell ref="H50:H51"/>
    <mergeCell ref="I48:I49"/>
    <mergeCell ref="J48:J49"/>
    <mergeCell ref="L48:L49"/>
    <mergeCell ref="M48:M49"/>
    <mergeCell ref="N48:N49"/>
    <mergeCell ref="O48:O49"/>
    <mergeCell ref="B48:B49"/>
    <mergeCell ref="C48:C49"/>
    <mergeCell ref="D48:D49"/>
    <mergeCell ref="E48:E49"/>
    <mergeCell ref="G48:G49"/>
    <mergeCell ref="H48:H49"/>
    <mergeCell ref="I46:I47"/>
    <mergeCell ref="J46:J47"/>
    <mergeCell ref="L46:L47"/>
    <mergeCell ref="M46:M47"/>
    <mergeCell ref="N46:N47"/>
    <mergeCell ref="O46:O47"/>
    <mergeCell ref="B46:B47"/>
    <mergeCell ref="C46:C47"/>
    <mergeCell ref="D46:D47"/>
    <mergeCell ref="E46:E47"/>
    <mergeCell ref="G46:G47"/>
    <mergeCell ref="H46:H47"/>
    <mergeCell ref="I44:I45"/>
    <mergeCell ref="J44:J45"/>
    <mergeCell ref="L44:L45"/>
    <mergeCell ref="M44:M45"/>
    <mergeCell ref="N44:N45"/>
    <mergeCell ref="O44:O45"/>
    <mergeCell ref="B44:B45"/>
    <mergeCell ref="C44:C45"/>
    <mergeCell ref="D44:D45"/>
    <mergeCell ref="E44:E45"/>
    <mergeCell ref="G44:G45"/>
    <mergeCell ref="H44:H45"/>
    <mergeCell ref="B36:C36"/>
    <mergeCell ref="D36:G36"/>
    <mergeCell ref="H36:I36"/>
    <mergeCell ref="J36:K36"/>
    <mergeCell ref="B37:C37"/>
    <mergeCell ref="D37:G37"/>
    <mergeCell ref="H37:I37"/>
    <mergeCell ref="J37:K37"/>
    <mergeCell ref="B34:C34"/>
    <mergeCell ref="D34:G34"/>
    <mergeCell ref="H34:I34"/>
    <mergeCell ref="J34:K34"/>
    <mergeCell ref="M34:N35"/>
    <mergeCell ref="O34:O35"/>
    <mergeCell ref="B35:C35"/>
    <mergeCell ref="D35:G35"/>
    <mergeCell ref="H35:I35"/>
    <mergeCell ref="J35:K35"/>
    <mergeCell ref="B32:C32"/>
    <mergeCell ref="D32:G32"/>
    <mergeCell ref="H32:I32"/>
    <mergeCell ref="J32:K32"/>
    <mergeCell ref="M32:N33"/>
    <mergeCell ref="O32:O33"/>
    <mergeCell ref="B33:C33"/>
    <mergeCell ref="D33:G33"/>
    <mergeCell ref="H33:I33"/>
    <mergeCell ref="J33:K33"/>
    <mergeCell ref="B30:C30"/>
    <mergeCell ref="D30:G30"/>
    <mergeCell ref="H30:I30"/>
    <mergeCell ref="J30:K30"/>
    <mergeCell ref="M30:N31"/>
    <mergeCell ref="O30:O31"/>
    <mergeCell ref="B31:C31"/>
    <mergeCell ref="D31:G31"/>
    <mergeCell ref="H31:I31"/>
    <mergeCell ref="J31:K31"/>
    <mergeCell ref="M28:N29"/>
    <mergeCell ref="O28:O29"/>
    <mergeCell ref="B29:C29"/>
    <mergeCell ref="D29:G29"/>
    <mergeCell ref="H29:I29"/>
    <mergeCell ref="J29:K29"/>
    <mergeCell ref="D27:G27"/>
    <mergeCell ref="H27:I27"/>
    <mergeCell ref="J27:K27"/>
    <mergeCell ref="B28:C28"/>
    <mergeCell ref="D28:G28"/>
    <mergeCell ref="H28:I28"/>
    <mergeCell ref="J28:K28"/>
    <mergeCell ref="B22:C22"/>
    <mergeCell ref="D22:E22"/>
    <mergeCell ref="G22:H22"/>
    <mergeCell ref="I22:J22"/>
    <mergeCell ref="L22:M22"/>
    <mergeCell ref="N22:O22"/>
    <mergeCell ref="B21:C21"/>
    <mergeCell ref="D21:E21"/>
    <mergeCell ref="G21:H21"/>
    <mergeCell ref="I21:J21"/>
    <mergeCell ref="L21:M21"/>
    <mergeCell ref="N21:O21"/>
    <mergeCell ref="B20:C20"/>
    <mergeCell ref="D20:E20"/>
    <mergeCell ref="G20:H20"/>
    <mergeCell ref="I20:J20"/>
    <mergeCell ref="L20:M20"/>
    <mergeCell ref="N20:O20"/>
    <mergeCell ref="B19:C19"/>
    <mergeCell ref="D19:E19"/>
    <mergeCell ref="G19:H19"/>
    <mergeCell ref="I19:J19"/>
    <mergeCell ref="L19:M19"/>
    <mergeCell ref="N19:O19"/>
    <mergeCell ref="D16:E16"/>
    <mergeCell ref="I16:J16"/>
    <mergeCell ref="N16:O16"/>
    <mergeCell ref="B18:C18"/>
    <mergeCell ref="D18:E18"/>
    <mergeCell ref="G18:H18"/>
    <mergeCell ref="I18:J18"/>
    <mergeCell ref="L18:M18"/>
    <mergeCell ref="N18:O18"/>
    <mergeCell ref="D15:E15"/>
    <mergeCell ref="I15:J15"/>
    <mergeCell ref="N15:O15"/>
    <mergeCell ref="D11:E11"/>
    <mergeCell ref="I11:J11"/>
    <mergeCell ref="N11:O11"/>
    <mergeCell ref="D13:E13"/>
    <mergeCell ref="I13:J13"/>
    <mergeCell ref="N13:O13"/>
    <mergeCell ref="C8:E8"/>
    <mergeCell ref="H8:J8"/>
    <mergeCell ref="M8:O8"/>
    <mergeCell ref="D9:E9"/>
    <mergeCell ref="I9:J9"/>
    <mergeCell ref="N9:O9"/>
    <mergeCell ref="D14:E14"/>
    <mergeCell ref="I14:J14"/>
    <mergeCell ref="N14:O14"/>
    <mergeCell ref="D12:E12"/>
    <mergeCell ref="I12:J12"/>
    <mergeCell ref="N12:O12"/>
  </mergeCells>
  <dataValidations count="9">
    <dataValidation type="list" allowBlank="1" showInputMessage="1" showErrorMessage="1" promptTitle="Select One" sqref="I11 D11 N11" xr:uid="{00000000-0002-0000-0200-000000000000}">
      <formula1>"(Select),Hourly,Annual"</formula1>
    </dataValidation>
    <dataValidation type="list" allowBlank="1" showInputMessage="1" showErrorMessage="1" sqref="N21 I21 D21" xr:uid="{00000000-0002-0000-0200-000001000000}">
      <formula1>"(Select),Yes,No"</formula1>
    </dataValidation>
    <dataValidation type="list" allowBlank="1" showInputMessage="1" showErrorMessage="1" sqref="I46 D44 I48 I50 I52 D46 I44 N44 D48 D50 D52 N46 N48 N50 N52" xr:uid="{00000000-0002-0000-0200-000002000000}">
      <formula1>"(Select),Weekly,Bi-Weekly,Semi-Monthly,Monthly,Annually"</formula1>
    </dataValidation>
    <dataValidation allowBlank="1" showInputMessage="1" showErrorMessage="1" prompt="Income from self-employment as well as net earnings from a business must be reported._x000a__x000a_If the net income from a business is negative, it must be counted as zero income." sqref="M8:O8 C8:E8 H8:J8" xr:uid="{00000000-0002-0000-0200-000003000000}"/>
    <dataValidation type="list" allowBlank="1" showInputMessage="1" showErrorMessage="1" prompt="Assets include any items of value that may be turned into cash (i.e. savings accounts, savings plans, etc)." sqref="B28:C37" xr:uid="{00000000-0002-0000-0200-000004000000}">
      <formula1>"(Select),Cash,Equity,Stocks,Retirement Accounts,Pension Funds,Life Insurance,Personal Property,Lump Sums,Deeds"</formula1>
    </dataValidation>
    <dataValidation allowBlank="1" showInputMessage="1" showErrorMessage="1" prompt="This category includes income from social security, pensions, annuities, long-term care insurance, and death benefits." sqref="B44:B53" xr:uid="{00000000-0002-0000-0200-000005000000}"/>
    <dataValidation allowBlank="1" showInputMessage="1" showErrorMessage="1" prompt="This category includes income from welfare and disability benefits." sqref="G44:G53" xr:uid="{00000000-0002-0000-0200-000006000000}"/>
    <dataValidation allowBlank="1" showInputMessage="1" showErrorMessage="1" prompt="This category includes withdrawals of cash or assets from an investment, as well as child support payments._x000a__x000a_Lump sum amounts received, such as inheritances, insurance settlements, or proceeds from sale of property are counted as assets, not income." sqref="L44:L53" xr:uid="{00000000-0002-0000-0200-000007000000}"/>
    <dataValidation allowBlank="1" showInputMessage="1" showErrorMessage="1" prompt="Reminder, earned income will auto-cap at $480 for full time students age 18 and over, who are dependents." sqref="O6" xr:uid="{00000000-0002-0000-0200-000008000000}"/>
  </dataValidations>
  <pageMargins left="0.5" right="0.5" top="0.5" bottom="0.5" header="0" footer="0"/>
  <pageSetup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O72"/>
  <sheetViews>
    <sheetView showGridLines="0" workbookViewId="0"/>
  </sheetViews>
  <sheetFormatPr defaultColWidth="9.1796875" defaultRowHeight="14.5" x14ac:dyDescent="0.35"/>
  <cols>
    <col min="1" max="1" width="2.7265625" style="2" customWidth="1"/>
    <col min="2" max="2" width="17.26953125" style="2" customWidth="1"/>
    <col min="3" max="3" width="12" style="2" customWidth="1"/>
    <col min="4" max="4" width="11" style="2" bestFit="1" customWidth="1"/>
    <col min="5" max="5" width="17.26953125" style="2" customWidth="1"/>
    <col min="6" max="6" width="8.7265625" style="2" customWidth="1"/>
    <col min="7" max="7" width="17.26953125" style="2" customWidth="1"/>
    <col min="8" max="8" width="12" style="2" customWidth="1"/>
    <col min="9" max="9" width="11" style="2" customWidth="1"/>
    <col min="10" max="10" width="17.26953125" style="2" customWidth="1"/>
    <col min="11" max="11" width="8.7265625" style="2" customWidth="1"/>
    <col min="12" max="12" width="17.26953125" style="2" customWidth="1"/>
    <col min="13" max="13" width="12" style="2" customWidth="1"/>
    <col min="14" max="14" width="11" style="2" customWidth="1"/>
    <col min="15" max="15" width="17.26953125" style="2" customWidth="1"/>
    <col min="16" max="16" width="2.7265625" style="2" customWidth="1"/>
    <col min="17" max="16384" width="9.1796875" style="2"/>
  </cols>
  <sheetData>
    <row r="1" spans="2:15" ht="8.15" customHeight="1" x14ac:dyDescent="0.35"/>
    <row r="2" spans="2:15" s="9" customFormat="1" ht="26.25" customHeight="1" x14ac:dyDescent="0.6">
      <c r="B2" s="8" t="s">
        <v>220</v>
      </c>
    </row>
    <row r="3" spans="2:15" ht="38.25" customHeight="1" x14ac:dyDescent="1">
      <c r="B3" s="10" t="str">
        <f>IF('Household Information'!D31="","",'Household Information'!D31)</f>
        <v/>
      </c>
      <c r="H3" s="11"/>
      <c r="I3" s="12"/>
      <c r="J3" s="12"/>
      <c r="M3" s="232" t="s">
        <v>285</v>
      </c>
      <c r="N3" s="232"/>
      <c r="O3" s="3">
        <f>SUM(O6,O25,O40)</f>
        <v>0</v>
      </c>
    </row>
    <row r="4" spans="2:15" ht="15" customHeight="1" x14ac:dyDescent="1">
      <c r="B4" s="13"/>
      <c r="C4" s="14"/>
      <c r="D4" s="14"/>
      <c r="E4" s="14"/>
      <c r="F4" s="14"/>
      <c r="G4" s="14"/>
      <c r="H4" s="14"/>
      <c r="I4" s="15"/>
      <c r="J4" s="15"/>
      <c r="K4" s="16"/>
      <c r="L4" s="14"/>
      <c r="M4" s="14"/>
      <c r="N4" s="14"/>
      <c r="O4" s="14"/>
    </row>
    <row r="5" spans="2:15" ht="15" customHeight="1" x14ac:dyDescent="0.35"/>
    <row r="6" spans="2:15" ht="26.25" customHeight="1" x14ac:dyDescent="0.6">
      <c r="B6" s="17" t="s">
        <v>184</v>
      </c>
      <c r="C6" s="18"/>
      <c r="D6" s="18"/>
      <c r="E6" s="18"/>
      <c r="F6" s="18"/>
      <c r="G6" s="18"/>
      <c r="H6" s="18"/>
      <c r="I6" s="19"/>
      <c r="J6" s="18"/>
      <c r="K6" s="18"/>
      <c r="L6" s="20" t="s">
        <v>7</v>
      </c>
      <c r="M6" s="18"/>
      <c r="N6" s="18"/>
      <c r="O6" s="4">
        <f>IF(AND('Household Information'!B31="Dependent",'Household Information'!F31="Yes"),0,IF(AND(('Household Information'!G31="Yes"),('Household Information'!B31="Dependent"),(SUM('HH Member 3'!D9:E9,'HH Member 3'!I9:J9,'HH Member 3'!N9:O9)&gt;480)),480,IF(AND('Household Information'!B31="Dependent",'Household Information'!I31="Yes"),0,(SUM('HH Member 3'!D9:E9,'HH Member 3'!I9:J9,'HH Member 3'!N9:O9)))))</f>
        <v>0</v>
      </c>
    </row>
    <row r="7" spans="2:15" ht="8.15" customHeight="1" x14ac:dyDescent="0.6">
      <c r="B7" s="21"/>
      <c r="H7" s="22"/>
      <c r="I7" s="23"/>
      <c r="J7" s="23"/>
      <c r="K7" s="24"/>
    </row>
    <row r="8" spans="2:15" s="26" customFormat="1" ht="15" customHeight="1" x14ac:dyDescent="0.35">
      <c r="B8" s="25" t="s">
        <v>186</v>
      </c>
      <c r="C8" s="233"/>
      <c r="D8" s="233"/>
      <c r="E8" s="233"/>
      <c r="G8" s="25" t="s">
        <v>193</v>
      </c>
      <c r="H8" s="233"/>
      <c r="I8" s="233"/>
      <c r="J8" s="233"/>
      <c r="K8" s="25"/>
      <c r="L8" s="25" t="s">
        <v>196</v>
      </c>
      <c r="M8" s="233"/>
      <c r="N8" s="233"/>
      <c r="O8" s="233"/>
    </row>
    <row r="9" spans="2:15" ht="15" customHeight="1" x14ac:dyDescent="0.35">
      <c r="B9" s="25" t="s">
        <v>185</v>
      </c>
      <c r="D9" s="214">
        <f>SUM((MAX(D12,D16)),D20,D22)</f>
        <v>0</v>
      </c>
      <c r="E9" s="214"/>
      <c r="G9" s="25" t="s">
        <v>185</v>
      </c>
      <c r="I9" s="214">
        <f>SUM((MAX(I12,I16)),I20,I22)</f>
        <v>0</v>
      </c>
      <c r="J9" s="214"/>
      <c r="L9" s="25" t="s">
        <v>185</v>
      </c>
      <c r="N9" s="214">
        <f>SUM((MAX(N12,N16)),N20,N22)</f>
        <v>0</v>
      </c>
      <c r="O9" s="214"/>
    </row>
    <row r="10" spans="2:15" ht="8.15" customHeight="1" x14ac:dyDescent="0.35">
      <c r="E10" s="27"/>
    </row>
    <row r="11" spans="2:15" x14ac:dyDescent="0.35">
      <c r="B11" s="25" t="s">
        <v>187</v>
      </c>
      <c r="D11" s="203" t="s">
        <v>6</v>
      </c>
      <c r="E11" s="203"/>
      <c r="G11" s="25" t="s">
        <v>187</v>
      </c>
      <c r="I11" s="203" t="s">
        <v>6</v>
      </c>
      <c r="J11" s="203"/>
      <c r="L11" s="25" t="s">
        <v>187</v>
      </c>
      <c r="N11" s="203" t="s">
        <v>6</v>
      </c>
      <c r="O11" s="203"/>
    </row>
    <row r="12" spans="2:15" x14ac:dyDescent="0.35">
      <c r="B12" s="25" t="s">
        <v>183</v>
      </c>
      <c r="D12" s="223" t="str">
        <f>IF(D11="(Select)","",(IF(D11="Hourly","N/A","(Enter Annual Income)")))</f>
        <v/>
      </c>
      <c r="E12" s="224"/>
      <c r="G12" s="25" t="s">
        <v>183</v>
      </c>
      <c r="I12" s="223" t="str">
        <f>IF(I11="(Select)","",(IF(I11="Hourly","N/A","(Enter Annual Income)")))</f>
        <v/>
      </c>
      <c r="J12" s="224"/>
      <c r="L12" s="25" t="s">
        <v>183</v>
      </c>
      <c r="N12" s="223" t="str">
        <f>IF(N11="(Select)","",(IF(N11="Hourly","N/A","(Enter Annual Income)")))</f>
        <v/>
      </c>
      <c r="O12" s="224"/>
    </row>
    <row r="13" spans="2:15" x14ac:dyDescent="0.35">
      <c r="B13" s="25" t="s">
        <v>188</v>
      </c>
      <c r="D13" s="231">
        <f>IF(D11="Annual","N/A",(0))</f>
        <v>0</v>
      </c>
      <c r="E13" s="231"/>
      <c r="F13" s="28"/>
      <c r="G13" s="25" t="s">
        <v>188</v>
      </c>
      <c r="H13" s="28"/>
      <c r="I13" s="231">
        <f>IF(I11="Annual","N/A",(0))</f>
        <v>0</v>
      </c>
      <c r="J13" s="231"/>
      <c r="K13" s="28"/>
      <c r="L13" s="25" t="s">
        <v>188</v>
      </c>
      <c r="N13" s="231">
        <f>IF(N11="Annual","N/A",(0))</f>
        <v>0</v>
      </c>
      <c r="O13" s="231"/>
    </row>
    <row r="14" spans="2:15" x14ac:dyDescent="0.35">
      <c r="B14" s="25" t="s">
        <v>189</v>
      </c>
      <c r="D14" s="234">
        <f>IF(D11="Annual","N/A",(0))</f>
        <v>0</v>
      </c>
      <c r="E14" s="234"/>
      <c r="F14" s="28"/>
      <c r="G14" s="25" t="s">
        <v>189</v>
      </c>
      <c r="H14" s="28"/>
      <c r="I14" s="234">
        <f>IF(I11="Annual","N/A",(0))</f>
        <v>0</v>
      </c>
      <c r="J14" s="234"/>
      <c r="K14" s="28"/>
      <c r="L14" s="25" t="s">
        <v>189</v>
      </c>
      <c r="N14" s="234">
        <f>IF(N11="Annual","N/A",(0))</f>
        <v>0</v>
      </c>
      <c r="O14" s="234"/>
    </row>
    <row r="15" spans="2:15" x14ac:dyDescent="0.35">
      <c r="B15" s="25" t="s">
        <v>190</v>
      </c>
      <c r="D15" s="230">
        <f>IF(D11="Annual","N/A",(0))</f>
        <v>0</v>
      </c>
      <c r="E15" s="230"/>
      <c r="F15" s="28"/>
      <c r="G15" s="25" t="s">
        <v>190</v>
      </c>
      <c r="H15" s="28"/>
      <c r="I15" s="230">
        <f>IF(I11="Annual","N/A",(0))</f>
        <v>0</v>
      </c>
      <c r="J15" s="230"/>
      <c r="K15" s="28"/>
      <c r="L15" s="25" t="s">
        <v>190</v>
      </c>
      <c r="N15" s="230">
        <f>IF(N11="Annual","N/A",(0))</f>
        <v>0</v>
      </c>
      <c r="O15" s="230"/>
    </row>
    <row r="16" spans="2:15" ht="15" customHeight="1" x14ac:dyDescent="0.35">
      <c r="B16" s="48" t="s">
        <v>241</v>
      </c>
      <c r="D16" s="204" t="str">
        <f>IF(D11="(Select)","",(IF(D11="Hourly",(D13*D14*D15),"N/A")))</f>
        <v/>
      </c>
      <c r="E16" s="204"/>
      <c r="F16" s="28"/>
      <c r="G16" s="48" t="s">
        <v>241</v>
      </c>
      <c r="H16" s="28"/>
      <c r="I16" s="204" t="str">
        <f>IF(I11="(Select)","",(IF(I11="Hourly",(I13*I14*I15),"N/A")))</f>
        <v/>
      </c>
      <c r="J16" s="204"/>
      <c r="K16" s="28"/>
      <c r="L16" s="48" t="s">
        <v>241</v>
      </c>
      <c r="N16" s="204" t="str">
        <f>IF(N11="(Select)","",(IF(N11="Hourly",(N13*N14*N15),"N/A")))</f>
        <v/>
      </c>
      <c r="O16" s="204"/>
    </row>
    <row r="17" spans="2:15" ht="8.15" customHeight="1" x14ac:dyDescent="0.35">
      <c r="B17" s="23"/>
      <c r="C17" s="30"/>
      <c r="D17" s="31"/>
      <c r="E17" s="32"/>
      <c r="F17" s="28"/>
      <c r="G17" s="28"/>
      <c r="H17" s="28"/>
      <c r="I17" s="28"/>
      <c r="J17" s="31"/>
      <c r="K17" s="28"/>
      <c r="L17" s="23"/>
    </row>
    <row r="18" spans="2:15" ht="30" customHeight="1" x14ac:dyDescent="0.35">
      <c r="B18" s="210" t="s">
        <v>191</v>
      </c>
      <c r="C18" s="210"/>
      <c r="D18" s="206">
        <v>0</v>
      </c>
      <c r="E18" s="206"/>
      <c r="F18" s="28"/>
      <c r="G18" s="210" t="s">
        <v>191</v>
      </c>
      <c r="H18" s="217"/>
      <c r="I18" s="206">
        <v>0</v>
      </c>
      <c r="J18" s="206"/>
      <c r="K18" s="28"/>
      <c r="L18" s="210" t="s">
        <v>191</v>
      </c>
      <c r="M18" s="210"/>
      <c r="N18" s="206"/>
      <c r="O18" s="206"/>
    </row>
    <row r="19" spans="2:15" ht="30" customHeight="1" x14ac:dyDescent="0.35">
      <c r="B19" s="210" t="s">
        <v>195</v>
      </c>
      <c r="C19" s="210"/>
      <c r="D19" s="206">
        <v>0</v>
      </c>
      <c r="E19" s="206"/>
      <c r="F19" s="28"/>
      <c r="G19" s="210" t="s">
        <v>194</v>
      </c>
      <c r="H19" s="217"/>
      <c r="I19" s="206">
        <v>0</v>
      </c>
      <c r="J19" s="206"/>
      <c r="K19" s="28"/>
      <c r="L19" s="210" t="s">
        <v>197</v>
      </c>
      <c r="M19" s="210"/>
      <c r="N19" s="206"/>
      <c r="O19" s="206"/>
    </row>
    <row r="20" spans="2:15" ht="30" customHeight="1" x14ac:dyDescent="0.35">
      <c r="B20" s="210" t="s">
        <v>192</v>
      </c>
      <c r="C20" s="210"/>
      <c r="D20" s="204">
        <f>D18+D19</f>
        <v>0</v>
      </c>
      <c r="E20" s="204"/>
      <c r="F20" s="28"/>
      <c r="G20" s="210" t="s">
        <v>192</v>
      </c>
      <c r="H20" s="217"/>
      <c r="I20" s="204">
        <f>I18+I19</f>
        <v>0</v>
      </c>
      <c r="J20" s="204"/>
      <c r="K20" s="28"/>
      <c r="L20" s="210" t="s">
        <v>192</v>
      </c>
      <c r="M20" s="210"/>
      <c r="N20" s="204">
        <f>N18+N19</f>
        <v>0</v>
      </c>
      <c r="O20" s="204"/>
    </row>
    <row r="21" spans="2:15" ht="30" customHeight="1" x14ac:dyDescent="0.35">
      <c r="B21" s="227" t="s">
        <v>210</v>
      </c>
      <c r="C21" s="227"/>
      <c r="D21" s="228" t="s">
        <v>6</v>
      </c>
      <c r="E21" s="228"/>
      <c r="F21" s="28"/>
      <c r="G21" s="227" t="s">
        <v>211</v>
      </c>
      <c r="H21" s="229"/>
      <c r="I21" s="228" t="s">
        <v>6</v>
      </c>
      <c r="J21" s="228"/>
      <c r="K21" s="28"/>
      <c r="L21" s="227" t="s">
        <v>212</v>
      </c>
      <c r="M21" s="227"/>
      <c r="N21" s="228" t="s">
        <v>6</v>
      </c>
      <c r="O21" s="228"/>
    </row>
    <row r="22" spans="2:15" s="34" customFormat="1" ht="30" customHeight="1" x14ac:dyDescent="0.35">
      <c r="B22" s="225" t="s">
        <v>5</v>
      </c>
      <c r="C22" s="225"/>
      <c r="D22" s="206" t="str">
        <f>IF(D21="No","N/A","(Enter Expected Earnings)")</f>
        <v>(Enter Expected Earnings)</v>
      </c>
      <c r="E22" s="206"/>
      <c r="F22" s="33"/>
      <c r="G22" s="225" t="s">
        <v>5</v>
      </c>
      <c r="H22" s="226"/>
      <c r="I22" s="206" t="str">
        <f>IF(I21="No","N/A","(Enter Expected Earnings)")</f>
        <v>(Enter Expected Earnings)</v>
      </c>
      <c r="J22" s="206"/>
      <c r="K22" s="33"/>
      <c r="L22" s="225" t="s">
        <v>5</v>
      </c>
      <c r="M22" s="225"/>
      <c r="N22" s="206" t="str">
        <f>IF(N21="No","N/A","(Enter Expected Earnings)")</f>
        <v>(Enter Expected Earnings)</v>
      </c>
      <c r="O22" s="206"/>
    </row>
    <row r="23" spans="2:15" ht="8.15" customHeight="1" x14ac:dyDescent="0.35">
      <c r="B23" s="35"/>
      <c r="C23" s="35"/>
      <c r="D23" s="35"/>
      <c r="E23" s="36"/>
      <c r="F23" s="37"/>
      <c r="G23" s="38"/>
      <c r="H23" s="35"/>
      <c r="I23" s="35"/>
      <c r="J23" s="35"/>
      <c r="K23" s="35"/>
      <c r="L23" s="35"/>
      <c r="M23" s="18"/>
      <c r="N23" s="18"/>
      <c r="O23" s="18"/>
    </row>
    <row r="24" spans="2:15" ht="30" customHeight="1" x14ac:dyDescent="0.35">
      <c r="B24" s="23"/>
      <c r="C24" s="23"/>
      <c r="D24" s="23"/>
      <c r="E24" s="31"/>
      <c r="F24" s="32"/>
      <c r="G24" s="24"/>
      <c r="H24" s="23"/>
      <c r="I24" s="23"/>
      <c r="J24" s="23"/>
      <c r="K24" s="23"/>
      <c r="L24" s="23"/>
    </row>
    <row r="25" spans="2:15" ht="26" x14ac:dyDescent="0.6">
      <c r="B25" s="39" t="s">
        <v>198</v>
      </c>
      <c r="C25" s="35"/>
      <c r="D25" s="35"/>
      <c r="E25" s="18"/>
      <c r="F25" s="18"/>
      <c r="G25" s="35"/>
      <c r="H25" s="35"/>
      <c r="I25" s="35"/>
      <c r="J25" s="35"/>
      <c r="K25" s="35"/>
      <c r="L25" s="40" t="s">
        <v>8</v>
      </c>
      <c r="M25" s="18"/>
      <c r="N25" s="41"/>
      <c r="O25" s="4">
        <f>O30</f>
        <v>0</v>
      </c>
    </row>
    <row r="26" spans="2:15" ht="8.15" customHeight="1" x14ac:dyDescent="0.6">
      <c r="B26" s="42"/>
      <c r="C26" s="23"/>
      <c r="D26" s="23"/>
      <c r="G26" s="23"/>
      <c r="H26" s="23"/>
      <c r="I26" s="23"/>
      <c r="J26" s="23"/>
      <c r="K26" s="23"/>
      <c r="L26" s="43"/>
      <c r="N26" s="44"/>
      <c r="O26" s="45"/>
    </row>
    <row r="27" spans="2:15" ht="15" customHeight="1" x14ac:dyDescent="0.35">
      <c r="B27" s="25" t="s">
        <v>202</v>
      </c>
      <c r="D27" s="219" t="s">
        <v>203</v>
      </c>
      <c r="E27" s="219"/>
      <c r="F27" s="219"/>
      <c r="G27" s="219"/>
      <c r="H27" s="220" t="s">
        <v>204</v>
      </c>
      <c r="I27" s="220"/>
      <c r="J27" s="220" t="s">
        <v>205</v>
      </c>
      <c r="K27" s="220"/>
      <c r="L27" s="23"/>
    </row>
    <row r="28" spans="2:15" ht="15" customHeight="1" x14ac:dyDescent="0.35">
      <c r="B28" s="203" t="s">
        <v>6</v>
      </c>
      <c r="C28" s="203"/>
      <c r="D28" s="207"/>
      <c r="E28" s="207"/>
      <c r="F28" s="207"/>
      <c r="G28" s="207"/>
      <c r="H28" s="206"/>
      <c r="I28" s="206"/>
      <c r="J28" s="206"/>
      <c r="K28" s="206"/>
      <c r="M28" s="210" t="s">
        <v>206</v>
      </c>
      <c r="N28" s="217"/>
      <c r="O28" s="218">
        <f>SUM(H28:H37)</f>
        <v>0</v>
      </c>
    </row>
    <row r="29" spans="2:15" ht="15" customHeight="1" x14ac:dyDescent="0.35">
      <c r="B29" s="203" t="s">
        <v>6</v>
      </c>
      <c r="C29" s="203"/>
      <c r="D29" s="207"/>
      <c r="E29" s="207"/>
      <c r="F29" s="207"/>
      <c r="G29" s="207"/>
      <c r="H29" s="206"/>
      <c r="I29" s="206"/>
      <c r="J29" s="206"/>
      <c r="K29" s="206"/>
      <c r="M29" s="210"/>
      <c r="N29" s="217"/>
      <c r="O29" s="218"/>
    </row>
    <row r="30" spans="2:15" ht="15" customHeight="1" x14ac:dyDescent="0.35">
      <c r="B30" s="203" t="s">
        <v>6</v>
      </c>
      <c r="C30" s="203"/>
      <c r="D30" s="207"/>
      <c r="E30" s="207"/>
      <c r="F30" s="207"/>
      <c r="G30" s="207"/>
      <c r="H30" s="206"/>
      <c r="I30" s="206"/>
      <c r="J30" s="206"/>
      <c r="K30" s="206"/>
      <c r="M30" s="210" t="s">
        <v>208</v>
      </c>
      <c r="N30" s="210"/>
      <c r="O30" s="215">
        <f>SUM(J28:K37)</f>
        <v>0</v>
      </c>
    </row>
    <row r="31" spans="2:15" ht="15" customHeight="1" x14ac:dyDescent="0.35">
      <c r="B31" s="203" t="s">
        <v>6</v>
      </c>
      <c r="C31" s="203"/>
      <c r="D31" s="207"/>
      <c r="E31" s="207"/>
      <c r="F31" s="207"/>
      <c r="G31" s="207"/>
      <c r="H31" s="206"/>
      <c r="I31" s="206"/>
      <c r="J31" s="206"/>
      <c r="K31" s="206"/>
      <c r="M31" s="210"/>
      <c r="N31" s="210"/>
      <c r="O31" s="216"/>
    </row>
    <row r="32" spans="2:15" ht="15" customHeight="1" x14ac:dyDescent="0.35">
      <c r="B32" s="203" t="s">
        <v>6</v>
      </c>
      <c r="C32" s="203"/>
      <c r="D32" s="207"/>
      <c r="E32" s="207"/>
      <c r="F32" s="207"/>
      <c r="G32" s="207"/>
      <c r="H32" s="206"/>
      <c r="I32" s="206"/>
      <c r="J32" s="206"/>
      <c r="K32" s="206"/>
      <c r="L32" s="23"/>
      <c r="M32" s="210"/>
      <c r="N32" s="210"/>
      <c r="O32" s="213"/>
    </row>
    <row r="33" spans="2:15" ht="15" customHeight="1" x14ac:dyDescent="0.35">
      <c r="B33" s="203" t="s">
        <v>6</v>
      </c>
      <c r="C33" s="203"/>
      <c r="D33" s="207"/>
      <c r="E33" s="207"/>
      <c r="F33" s="207"/>
      <c r="G33" s="207"/>
      <c r="H33" s="206"/>
      <c r="I33" s="206"/>
      <c r="J33" s="206"/>
      <c r="K33" s="206"/>
      <c r="L33" s="23"/>
      <c r="M33" s="210"/>
      <c r="N33" s="210"/>
      <c r="O33" s="214"/>
    </row>
    <row r="34" spans="2:15" ht="15" customHeight="1" x14ac:dyDescent="0.35">
      <c r="B34" s="203" t="s">
        <v>6</v>
      </c>
      <c r="C34" s="203"/>
      <c r="D34" s="207"/>
      <c r="E34" s="207"/>
      <c r="F34" s="207"/>
      <c r="G34" s="207"/>
      <c r="H34" s="206"/>
      <c r="I34" s="206"/>
      <c r="J34" s="206"/>
      <c r="K34" s="206"/>
      <c r="L34" s="23"/>
      <c r="M34" s="210" t="s">
        <v>207</v>
      </c>
      <c r="N34" s="210"/>
      <c r="O34" s="211">
        <v>4.0000000000000001E-3</v>
      </c>
    </row>
    <row r="35" spans="2:15" ht="15" customHeight="1" x14ac:dyDescent="0.35">
      <c r="B35" s="203" t="s">
        <v>6</v>
      </c>
      <c r="C35" s="203"/>
      <c r="D35" s="207"/>
      <c r="E35" s="207"/>
      <c r="F35" s="207"/>
      <c r="G35" s="207"/>
      <c r="H35" s="206"/>
      <c r="I35" s="206"/>
      <c r="J35" s="206"/>
      <c r="K35" s="206"/>
      <c r="L35" s="23"/>
      <c r="M35" s="210"/>
      <c r="N35" s="210"/>
      <c r="O35" s="212"/>
    </row>
    <row r="36" spans="2:15" ht="15" customHeight="1" x14ac:dyDescent="0.35">
      <c r="B36" s="203" t="s">
        <v>6</v>
      </c>
      <c r="C36" s="203"/>
      <c r="D36" s="207"/>
      <c r="E36" s="207"/>
      <c r="F36" s="207"/>
      <c r="G36" s="207"/>
      <c r="H36" s="206"/>
      <c r="I36" s="206"/>
      <c r="J36" s="206"/>
      <c r="K36" s="206"/>
      <c r="L36" s="23"/>
    </row>
    <row r="37" spans="2:15" ht="15" customHeight="1" x14ac:dyDescent="0.35">
      <c r="B37" s="203" t="s">
        <v>6</v>
      </c>
      <c r="C37" s="203"/>
      <c r="D37" s="207"/>
      <c r="E37" s="207"/>
      <c r="F37" s="207"/>
      <c r="G37" s="207"/>
      <c r="H37" s="206"/>
      <c r="I37" s="206"/>
      <c r="J37" s="206"/>
      <c r="K37" s="206"/>
      <c r="L37" s="23"/>
    </row>
    <row r="38" spans="2:15" ht="8.15" customHeight="1" x14ac:dyDescent="0.35">
      <c r="B38" s="35"/>
      <c r="C38" s="35"/>
      <c r="D38" s="46"/>
      <c r="E38" s="46"/>
      <c r="F38" s="35"/>
      <c r="G38" s="35"/>
      <c r="H38" s="35"/>
      <c r="I38" s="35"/>
      <c r="J38" s="35"/>
      <c r="K38" s="35"/>
      <c r="L38" s="35"/>
      <c r="M38" s="18"/>
      <c r="N38" s="18"/>
      <c r="O38" s="18"/>
    </row>
    <row r="39" spans="2:15" ht="30" customHeight="1" x14ac:dyDescent="0.35"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</row>
    <row r="40" spans="2:15" ht="26" x14ac:dyDescent="0.6">
      <c r="B40" s="17" t="s">
        <v>209</v>
      </c>
      <c r="C40" s="35"/>
      <c r="D40" s="35"/>
      <c r="E40" s="18"/>
      <c r="F40" s="18"/>
      <c r="G40" s="35"/>
      <c r="H40" s="35"/>
      <c r="I40" s="35"/>
      <c r="J40" s="35"/>
      <c r="K40" s="35"/>
      <c r="L40" s="20" t="s">
        <v>9</v>
      </c>
      <c r="M40" s="47"/>
      <c r="N40" s="47"/>
      <c r="O40" s="4">
        <f>SUM(E42,J42,O42)</f>
        <v>0</v>
      </c>
    </row>
    <row r="41" spans="2:15" ht="8.15" customHeight="1" x14ac:dyDescent="0.6">
      <c r="B41" s="21"/>
      <c r="C41" s="23"/>
      <c r="D41" s="23"/>
      <c r="G41" s="23"/>
      <c r="H41" s="23"/>
      <c r="I41" s="23"/>
      <c r="J41" s="23"/>
      <c r="K41" s="23"/>
      <c r="L41" s="48"/>
      <c r="M41" s="26"/>
      <c r="N41" s="26"/>
      <c r="O41" s="49"/>
    </row>
    <row r="42" spans="2:15" x14ac:dyDescent="0.35">
      <c r="B42" s="50" t="s">
        <v>217</v>
      </c>
      <c r="C42" s="51"/>
      <c r="D42" s="51"/>
      <c r="E42" s="7">
        <f>SUM(E44:E53)</f>
        <v>0</v>
      </c>
      <c r="F42" s="51"/>
      <c r="G42" s="50" t="s">
        <v>218</v>
      </c>
      <c r="H42" s="52"/>
      <c r="I42" s="51"/>
      <c r="J42" s="6">
        <f>SUM(J44:J53)</f>
        <v>0</v>
      </c>
      <c r="K42" s="52"/>
      <c r="L42" s="50" t="s">
        <v>209</v>
      </c>
      <c r="M42" s="51"/>
      <c r="N42" s="51"/>
      <c r="O42" s="6">
        <f>SUM(O44:O53)</f>
        <v>0</v>
      </c>
    </row>
    <row r="43" spans="2:15" ht="16.5" customHeight="1" x14ac:dyDescent="0.35">
      <c r="B43" s="25" t="s">
        <v>213</v>
      </c>
      <c r="C43" s="5" t="s">
        <v>214</v>
      </c>
      <c r="D43" s="5" t="s">
        <v>215</v>
      </c>
      <c r="E43" s="5" t="s">
        <v>216</v>
      </c>
      <c r="F43" s="23"/>
      <c r="G43" s="25" t="s">
        <v>213</v>
      </c>
      <c r="H43" s="5" t="s">
        <v>214</v>
      </c>
      <c r="I43" s="5" t="s">
        <v>215</v>
      </c>
      <c r="J43" s="5" t="s">
        <v>216</v>
      </c>
      <c r="K43" s="23"/>
      <c r="L43" s="25" t="s">
        <v>213</v>
      </c>
      <c r="M43" s="5" t="s">
        <v>214</v>
      </c>
      <c r="N43" s="5" t="s">
        <v>215</v>
      </c>
      <c r="O43" s="5" t="s">
        <v>216</v>
      </c>
    </row>
    <row r="44" spans="2:15" x14ac:dyDescent="0.35">
      <c r="B44" s="207"/>
      <c r="C44" s="206"/>
      <c r="D44" s="203" t="s">
        <v>6</v>
      </c>
      <c r="E44" s="204" t="str">
        <f>IF(D44="(Select)","",(IF(D44="Weekly",(C44*52),IF(D44="Bi-Weekly",(C44*26),IF(D44="Semi-Monthly",(C44*24),IF(D44="Monthly",(C44*12),IF(D44="Annually",(C44))))))))</f>
        <v/>
      </c>
      <c r="F44" s="23"/>
      <c r="G44" s="207"/>
      <c r="H44" s="206"/>
      <c r="I44" s="203" t="s">
        <v>6</v>
      </c>
      <c r="J44" s="204" t="str">
        <f>IF(I44="(Select)","",(IF(I44="Weekly",(H44*52),IF(I44="Bi-Weekly",(H44*26),IF(I44="Semi-Monthly",(H44*24),IF(I44="Monthly",(H44*12),IF(I44="Annually",(H44))))))))</f>
        <v/>
      </c>
      <c r="K44" s="23"/>
      <c r="L44" s="207"/>
      <c r="M44" s="206"/>
      <c r="N44" s="203" t="s">
        <v>6</v>
      </c>
      <c r="O44" s="204" t="str">
        <f>IF(N44="(Select)","",(IF(N44="Weekly",(M44*52),IF(N44="Bi-Weekly",(M44*26),IF(N44="Semi-Monthly",(M44*24),IF(N44="Monthly",(M44*12),IF(N44="Annually",(M44))))))))</f>
        <v/>
      </c>
    </row>
    <row r="45" spans="2:15" x14ac:dyDescent="0.35">
      <c r="B45" s="207"/>
      <c r="C45" s="206"/>
      <c r="D45" s="203"/>
      <c r="E45" s="204"/>
      <c r="F45" s="23"/>
      <c r="G45" s="207"/>
      <c r="H45" s="206"/>
      <c r="I45" s="203"/>
      <c r="J45" s="204"/>
      <c r="K45" s="23"/>
      <c r="L45" s="207"/>
      <c r="M45" s="206"/>
      <c r="N45" s="203"/>
      <c r="O45" s="204"/>
    </row>
    <row r="46" spans="2:15" x14ac:dyDescent="0.35">
      <c r="B46" s="207"/>
      <c r="C46" s="206"/>
      <c r="D46" s="203" t="s">
        <v>6</v>
      </c>
      <c r="E46" s="204" t="str">
        <f>IF(D46="(Select)","",(IF(D46="Weekly",(C46*52),IF(D46="Bi-Weekly",(C46*26),IF(D46="Semi-Monthly",(C46*24),IF(D46="Monthly",(C46*12),IF(D46="Annually",(C46))))))))</f>
        <v/>
      </c>
      <c r="F46" s="23"/>
      <c r="G46" s="207"/>
      <c r="H46" s="206"/>
      <c r="I46" s="203" t="s">
        <v>6</v>
      </c>
      <c r="J46" s="204" t="str">
        <f t="shared" ref="J46" si="0">IF(I46="(Select)","",(IF(I46="Weekly",(H46*52),IF(I46="Bi-Weekly",(H46*26),IF(I46="Semi-Monthly",(H46*24),IF(I46="Monthly",(H46*12),IF(I46="Annually",(H46))))))))</f>
        <v/>
      </c>
      <c r="K46" s="23"/>
      <c r="L46" s="207"/>
      <c r="M46" s="206"/>
      <c r="N46" s="203" t="s">
        <v>6</v>
      </c>
      <c r="O46" s="204" t="str">
        <f t="shared" ref="O46" si="1">IF(N46="(Select)","",(IF(N46="Weekly",(M46*52),IF(N46="Bi-Weekly",(M46*26),IF(N46="Semi-Monthly",(M46*24),IF(N46="Monthly",(M46*12),IF(N46="Annually",(M46))))))))</f>
        <v/>
      </c>
    </row>
    <row r="47" spans="2:15" x14ac:dyDescent="0.35">
      <c r="B47" s="207"/>
      <c r="C47" s="206"/>
      <c r="D47" s="203"/>
      <c r="E47" s="204"/>
      <c r="F47" s="23"/>
      <c r="G47" s="207"/>
      <c r="H47" s="206"/>
      <c r="I47" s="203"/>
      <c r="J47" s="204"/>
      <c r="K47" s="23"/>
      <c r="L47" s="207"/>
      <c r="M47" s="206"/>
      <c r="N47" s="203"/>
      <c r="O47" s="204"/>
    </row>
    <row r="48" spans="2:15" ht="15" customHeight="1" x14ac:dyDescent="0.35">
      <c r="B48" s="207"/>
      <c r="C48" s="206"/>
      <c r="D48" s="203" t="s">
        <v>6</v>
      </c>
      <c r="E48" s="204" t="str">
        <f t="shared" ref="E48" si="2">IF(D48="(Select)","",(IF(D48="Weekly",(C48*52),IF(D48="Bi-Weekly",(C48*26),IF(D48="Semi-Monthly",(C48*24),IF(D48="Monthly",(C48*12),IF(D48="Annually",(C48))))))))</f>
        <v/>
      </c>
      <c r="F48" s="23"/>
      <c r="G48" s="207"/>
      <c r="H48" s="206"/>
      <c r="I48" s="203" t="s">
        <v>6</v>
      </c>
      <c r="J48" s="204" t="str">
        <f t="shared" ref="J48" si="3">IF(I48="(Select)","",(IF(I48="Weekly",(H48*52),IF(I48="Bi-Weekly",(H48*26),IF(I48="Semi-Monthly",(H48*24),IF(I48="Monthly",(H48*12),IF(I48="Annually",(H48))))))))</f>
        <v/>
      </c>
      <c r="K48" s="23"/>
      <c r="L48" s="207"/>
      <c r="M48" s="206"/>
      <c r="N48" s="203" t="s">
        <v>6</v>
      </c>
      <c r="O48" s="204" t="str">
        <f t="shared" ref="O48" si="4">IF(N48="(Select)","",(IF(N48="Weekly",(M48*52),IF(N48="Bi-Weekly",(M48*26),IF(N48="Semi-Monthly",(M48*24),IF(N48="Monthly",(M48*12),IF(N48="Annually",(M48))))))))</f>
        <v/>
      </c>
    </row>
    <row r="49" spans="2:15" x14ac:dyDescent="0.35">
      <c r="B49" s="207"/>
      <c r="C49" s="206"/>
      <c r="D49" s="203"/>
      <c r="E49" s="204"/>
      <c r="F49" s="23"/>
      <c r="G49" s="207"/>
      <c r="H49" s="206"/>
      <c r="I49" s="203"/>
      <c r="J49" s="204"/>
      <c r="K49" s="23"/>
      <c r="L49" s="207"/>
      <c r="M49" s="206"/>
      <c r="N49" s="203"/>
      <c r="O49" s="204"/>
    </row>
    <row r="50" spans="2:15" x14ac:dyDescent="0.35">
      <c r="B50" s="205"/>
      <c r="C50" s="206"/>
      <c r="D50" s="203" t="s">
        <v>6</v>
      </c>
      <c r="E50" s="204" t="str">
        <f t="shared" ref="E50" si="5">IF(D50="(Select)","",(IF(D50="Weekly",(C50*52),IF(D50="Bi-Weekly",(C50*26),IF(D50="Semi-Monthly",(C50*24),IF(D50="Monthly",(C50*12),IF(D50="Annually",(C50))))))))</f>
        <v/>
      </c>
      <c r="F50" s="23"/>
      <c r="G50" s="205"/>
      <c r="H50" s="206"/>
      <c r="I50" s="203" t="s">
        <v>6</v>
      </c>
      <c r="J50" s="204" t="str">
        <f t="shared" ref="J50" si="6">IF(I50="(Select)","",(IF(I50="Weekly",(H50*52),IF(I50="Bi-Weekly",(H50*26),IF(I50="Semi-Monthly",(H50*24),IF(I50="Monthly",(H50*12),IF(I50="Annually",(H50))))))))</f>
        <v/>
      </c>
      <c r="K50" s="23"/>
      <c r="L50" s="205"/>
      <c r="M50" s="206"/>
      <c r="N50" s="203" t="s">
        <v>6</v>
      </c>
      <c r="O50" s="204" t="str">
        <f t="shared" ref="O50" si="7">IF(N50="(Select)","",(IF(N50="Weekly",(M50*52),IF(N50="Bi-Weekly",(M50*26),IF(N50="Semi-Monthly",(M50*24),IF(N50="Monthly",(M50*12),IF(N50="Annually",(M50))))))))</f>
        <v/>
      </c>
    </row>
    <row r="51" spans="2:15" x14ac:dyDescent="0.35">
      <c r="B51" s="205"/>
      <c r="C51" s="206"/>
      <c r="D51" s="203"/>
      <c r="E51" s="204"/>
      <c r="F51" s="23"/>
      <c r="G51" s="205"/>
      <c r="H51" s="206"/>
      <c r="I51" s="203"/>
      <c r="J51" s="204"/>
      <c r="K51" s="23"/>
      <c r="L51" s="205"/>
      <c r="M51" s="206"/>
      <c r="N51" s="203"/>
      <c r="O51" s="204"/>
    </row>
    <row r="52" spans="2:15" x14ac:dyDescent="0.35">
      <c r="B52" s="205"/>
      <c r="C52" s="206"/>
      <c r="D52" s="203" t="s">
        <v>6</v>
      </c>
      <c r="E52" s="204" t="str">
        <f t="shared" ref="E52" si="8">IF(D52="(Select)","",(IF(D52="Weekly",(C52*52),IF(D52="Bi-Weekly",(C52*26),IF(D52="Semi-Monthly",(C52*24),IF(D52="Monthly",(C52*12),IF(D52="Annually",(C52))))))))</f>
        <v/>
      </c>
      <c r="F52" s="23"/>
      <c r="G52" s="205"/>
      <c r="H52" s="206"/>
      <c r="I52" s="203" t="s">
        <v>6</v>
      </c>
      <c r="J52" s="204" t="str">
        <f t="shared" ref="J52" si="9">IF(I52="(Select)","",(IF(I52="Weekly",(H52*52),IF(I52="Bi-Weekly",(H52*26),IF(I52="Semi-Monthly",(H52*24),IF(I52="Monthly",(H52*12),IF(I52="Annually",(H52))))))))</f>
        <v/>
      </c>
      <c r="K52" s="23"/>
      <c r="L52" s="205"/>
      <c r="M52" s="206"/>
      <c r="N52" s="203" t="s">
        <v>6</v>
      </c>
      <c r="O52" s="204" t="str">
        <f t="shared" ref="O52" si="10">IF(N52="(Select)","",(IF(N52="Weekly",(M52*52),IF(N52="Bi-Weekly",(M52*26),IF(N52="Semi-Monthly",(M52*24),IF(N52="Monthly",(M52*12),IF(N52="Annually",(M52))))))))</f>
        <v/>
      </c>
    </row>
    <row r="53" spans="2:15" x14ac:dyDescent="0.35">
      <c r="B53" s="205"/>
      <c r="C53" s="206"/>
      <c r="D53" s="203"/>
      <c r="E53" s="204"/>
      <c r="F53" s="23"/>
      <c r="G53" s="205"/>
      <c r="H53" s="206"/>
      <c r="I53" s="203"/>
      <c r="J53" s="204"/>
      <c r="K53" s="23"/>
      <c r="L53" s="205"/>
      <c r="M53" s="206"/>
      <c r="N53" s="203"/>
      <c r="O53" s="204"/>
    </row>
    <row r="54" spans="2:15" ht="8.15" customHeight="1" x14ac:dyDescent="0.35">
      <c r="B54" s="18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18"/>
      <c r="N54" s="18"/>
      <c r="O54" s="18"/>
    </row>
    <row r="55" spans="2:15" x14ac:dyDescent="0.35">
      <c r="F55" s="23"/>
      <c r="G55" s="23"/>
      <c r="H55" s="23"/>
      <c r="I55" s="23"/>
      <c r="J55" s="23"/>
      <c r="K55" s="23"/>
      <c r="L55" s="23"/>
    </row>
    <row r="56" spans="2:15" x14ac:dyDescent="0.35"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2:15" x14ac:dyDescent="0.35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</row>
    <row r="58" spans="2:15" x14ac:dyDescent="0.35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</row>
    <row r="59" spans="2:15" x14ac:dyDescent="0.35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</row>
    <row r="60" spans="2:15" x14ac:dyDescent="0.35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</row>
    <row r="61" spans="2:15" x14ac:dyDescent="0.35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2:15" x14ac:dyDescent="0.35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2:15" x14ac:dyDescent="0.35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4" spans="2:15" x14ac:dyDescent="0.35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</row>
    <row r="65" spans="2:12" x14ac:dyDescent="0.35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</row>
    <row r="66" spans="2:12" x14ac:dyDescent="0.35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</row>
    <row r="67" spans="2:12" x14ac:dyDescent="0.35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2:12" x14ac:dyDescent="0.35"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</row>
    <row r="69" spans="2:12" x14ac:dyDescent="0.35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</row>
    <row r="70" spans="2:12" x14ac:dyDescent="0.35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</row>
    <row r="71" spans="2:12" x14ac:dyDescent="0.35"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</row>
    <row r="72" spans="2:12" x14ac:dyDescent="0.35"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</row>
  </sheetData>
  <sheetProtection algorithmName="SHA-512" hashValue="xqHkm1VBp/K6qGuFqldXXl5/a7wSVt7ZAkOe8v+uvoDuj1BrFZbppJNK63h3KY6LgzoWRUts8USnCtcJ136uHA==" saltValue="LBGHmbIxDBk+iBL4fURGMQ==" spinCount="100000" sheet="1" objects="1" scenarios="1"/>
  <protectedRanges>
    <protectedRange sqref="C8 H8 M8 D11:E15 I11:J15 N11:O15 D18:E19 I18:J19 N18:O19 D21:E22 I21:J22 N21:O22" name="Employment"/>
    <protectedRange sqref="B28:K37" name="Assets"/>
    <protectedRange sqref="B44:D53 G44:I53 L44:N53" name="Other Income"/>
  </protectedRanges>
  <mergeCells count="166">
    <mergeCell ref="M3:N3"/>
    <mergeCell ref="I52:I53"/>
    <mergeCell ref="J52:J53"/>
    <mergeCell ref="L52:L53"/>
    <mergeCell ref="M52:M53"/>
    <mergeCell ref="N52:N53"/>
    <mergeCell ref="O52:O53"/>
    <mergeCell ref="B52:B53"/>
    <mergeCell ref="C52:C53"/>
    <mergeCell ref="D52:D53"/>
    <mergeCell ref="E52:E53"/>
    <mergeCell ref="G52:G53"/>
    <mergeCell ref="H52:H53"/>
    <mergeCell ref="I50:I51"/>
    <mergeCell ref="J50:J51"/>
    <mergeCell ref="L50:L51"/>
    <mergeCell ref="M50:M51"/>
    <mergeCell ref="N50:N51"/>
    <mergeCell ref="O50:O51"/>
    <mergeCell ref="B50:B51"/>
    <mergeCell ref="C50:C51"/>
    <mergeCell ref="D50:D51"/>
    <mergeCell ref="E50:E51"/>
    <mergeCell ref="G50:G51"/>
    <mergeCell ref="H50:H51"/>
    <mergeCell ref="I48:I49"/>
    <mergeCell ref="J48:J49"/>
    <mergeCell ref="L48:L49"/>
    <mergeCell ref="M48:M49"/>
    <mergeCell ref="N48:N49"/>
    <mergeCell ref="O48:O49"/>
    <mergeCell ref="B48:B49"/>
    <mergeCell ref="C48:C49"/>
    <mergeCell ref="D48:D49"/>
    <mergeCell ref="E48:E49"/>
    <mergeCell ref="G48:G49"/>
    <mergeCell ref="H48:H49"/>
    <mergeCell ref="I46:I47"/>
    <mergeCell ref="J46:J47"/>
    <mergeCell ref="L46:L47"/>
    <mergeCell ref="M46:M47"/>
    <mergeCell ref="N46:N47"/>
    <mergeCell ref="O46:O47"/>
    <mergeCell ref="B46:B47"/>
    <mergeCell ref="C46:C47"/>
    <mergeCell ref="D46:D47"/>
    <mergeCell ref="E46:E47"/>
    <mergeCell ref="G46:G47"/>
    <mergeCell ref="H46:H47"/>
    <mergeCell ref="I44:I45"/>
    <mergeCell ref="J44:J45"/>
    <mergeCell ref="L44:L45"/>
    <mergeCell ref="M44:M45"/>
    <mergeCell ref="N44:N45"/>
    <mergeCell ref="O44:O45"/>
    <mergeCell ref="B44:B45"/>
    <mergeCell ref="C44:C45"/>
    <mergeCell ref="D44:D45"/>
    <mergeCell ref="E44:E45"/>
    <mergeCell ref="G44:G45"/>
    <mergeCell ref="H44:H45"/>
    <mergeCell ref="B36:C36"/>
    <mergeCell ref="D36:G36"/>
    <mergeCell ref="H36:I36"/>
    <mergeCell ref="J36:K36"/>
    <mergeCell ref="B37:C37"/>
    <mergeCell ref="D37:G37"/>
    <mergeCell ref="H37:I37"/>
    <mergeCell ref="J37:K37"/>
    <mergeCell ref="B34:C34"/>
    <mergeCell ref="D34:G34"/>
    <mergeCell ref="H34:I34"/>
    <mergeCell ref="J34:K34"/>
    <mergeCell ref="M34:N35"/>
    <mergeCell ref="O34:O35"/>
    <mergeCell ref="B35:C35"/>
    <mergeCell ref="D35:G35"/>
    <mergeCell ref="H35:I35"/>
    <mergeCell ref="J35:K35"/>
    <mergeCell ref="B32:C32"/>
    <mergeCell ref="D32:G32"/>
    <mergeCell ref="H32:I32"/>
    <mergeCell ref="J32:K32"/>
    <mergeCell ref="M32:N33"/>
    <mergeCell ref="O32:O33"/>
    <mergeCell ref="B33:C33"/>
    <mergeCell ref="D33:G33"/>
    <mergeCell ref="H33:I33"/>
    <mergeCell ref="J33:K33"/>
    <mergeCell ref="B30:C30"/>
    <mergeCell ref="D30:G30"/>
    <mergeCell ref="H30:I30"/>
    <mergeCell ref="J30:K30"/>
    <mergeCell ref="M30:N31"/>
    <mergeCell ref="O30:O31"/>
    <mergeCell ref="B31:C31"/>
    <mergeCell ref="D31:G31"/>
    <mergeCell ref="H31:I31"/>
    <mergeCell ref="J31:K31"/>
    <mergeCell ref="M28:N29"/>
    <mergeCell ref="O28:O29"/>
    <mergeCell ref="B29:C29"/>
    <mergeCell ref="D29:G29"/>
    <mergeCell ref="H29:I29"/>
    <mergeCell ref="J29:K29"/>
    <mergeCell ref="D27:G27"/>
    <mergeCell ref="H27:I27"/>
    <mergeCell ref="J27:K27"/>
    <mergeCell ref="B28:C28"/>
    <mergeCell ref="D28:G28"/>
    <mergeCell ref="H28:I28"/>
    <mergeCell ref="J28:K28"/>
    <mergeCell ref="B22:C22"/>
    <mergeCell ref="D22:E22"/>
    <mergeCell ref="G22:H22"/>
    <mergeCell ref="I22:J22"/>
    <mergeCell ref="L22:M22"/>
    <mergeCell ref="N22:O22"/>
    <mergeCell ref="B21:C21"/>
    <mergeCell ref="D21:E21"/>
    <mergeCell ref="G21:H21"/>
    <mergeCell ref="I21:J21"/>
    <mergeCell ref="L21:M21"/>
    <mergeCell ref="N21:O21"/>
    <mergeCell ref="B20:C20"/>
    <mergeCell ref="D20:E20"/>
    <mergeCell ref="G20:H20"/>
    <mergeCell ref="I20:J20"/>
    <mergeCell ref="L20:M20"/>
    <mergeCell ref="N20:O20"/>
    <mergeCell ref="B19:C19"/>
    <mergeCell ref="D19:E19"/>
    <mergeCell ref="G19:H19"/>
    <mergeCell ref="I19:J19"/>
    <mergeCell ref="L19:M19"/>
    <mergeCell ref="N19:O19"/>
    <mergeCell ref="D16:E16"/>
    <mergeCell ref="I16:J16"/>
    <mergeCell ref="N16:O16"/>
    <mergeCell ref="B18:C18"/>
    <mergeCell ref="D18:E18"/>
    <mergeCell ref="G18:H18"/>
    <mergeCell ref="I18:J18"/>
    <mergeCell ref="L18:M18"/>
    <mergeCell ref="N18:O18"/>
    <mergeCell ref="D15:E15"/>
    <mergeCell ref="I15:J15"/>
    <mergeCell ref="N15:O15"/>
    <mergeCell ref="D11:E11"/>
    <mergeCell ref="I11:J11"/>
    <mergeCell ref="N11:O11"/>
    <mergeCell ref="D13:E13"/>
    <mergeCell ref="I13:J13"/>
    <mergeCell ref="N13:O13"/>
    <mergeCell ref="C8:E8"/>
    <mergeCell ref="H8:J8"/>
    <mergeCell ref="M8:O8"/>
    <mergeCell ref="D9:E9"/>
    <mergeCell ref="I9:J9"/>
    <mergeCell ref="N9:O9"/>
    <mergeCell ref="D14:E14"/>
    <mergeCell ref="I14:J14"/>
    <mergeCell ref="N14:O14"/>
    <mergeCell ref="D12:E12"/>
    <mergeCell ref="I12:J12"/>
    <mergeCell ref="N12:O12"/>
  </mergeCells>
  <dataValidations count="9">
    <dataValidation type="list" allowBlank="1" showInputMessage="1" showErrorMessage="1" sqref="I46 D44 I48 I50 I52 D46 I44 N44 D48 D50 D52 N46 N48 N50 N52" xr:uid="{00000000-0002-0000-0300-000000000000}">
      <formula1>"(Select),Weekly,Bi-Weekly,Semi-Monthly,Monthly,Annually"</formula1>
    </dataValidation>
    <dataValidation type="list" allowBlank="1" showInputMessage="1" showErrorMessage="1" sqref="N21 I21 D21" xr:uid="{00000000-0002-0000-0300-000001000000}">
      <formula1>"(Select),Yes,No"</formula1>
    </dataValidation>
    <dataValidation type="list" allowBlank="1" showInputMessage="1" showErrorMessage="1" promptTitle="Select One" sqref="I11 D11 N11" xr:uid="{00000000-0002-0000-0300-000002000000}">
      <formula1>"(Select),Hourly,Annual"</formula1>
    </dataValidation>
    <dataValidation allowBlank="1" showInputMessage="1" showErrorMessage="1" prompt="Income from self-employment as well as net earnings from a business must be reported._x000a__x000a_If the net income from a business is negative, it must be counted as zero income." sqref="M8:O8 C8:E8 H8:J8" xr:uid="{00000000-0002-0000-0300-000003000000}"/>
    <dataValidation type="list" allowBlank="1" showInputMessage="1" showErrorMessage="1" prompt="Assets include any items of value that may be turned into cash (i.e. savings accounts, savings plans, etc)." sqref="B28:C37" xr:uid="{00000000-0002-0000-0300-000004000000}">
      <formula1>"(Select),Cash,Equity,Stocks,Retirement Accounts,Pension Funds,Life Insurance,Personal Property,Lump Sums,Deeds"</formula1>
    </dataValidation>
    <dataValidation allowBlank="1" showInputMessage="1" showErrorMessage="1" prompt="This category includes income from social security, pensions, annuities, long-term care insurance, and death benefits." sqref="B44:B53" xr:uid="{00000000-0002-0000-0300-000005000000}"/>
    <dataValidation allowBlank="1" showInputMessage="1" showErrorMessage="1" prompt="This category includes income from welfare and disability benefits." sqref="G44:G53" xr:uid="{00000000-0002-0000-0300-000006000000}"/>
    <dataValidation allowBlank="1" showInputMessage="1" showErrorMessage="1" prompt="This category includes withdrawals of cash or assets from an investment, as well as child support payments._x000a__x000a_Lump sum amounts received, such as inheritances, insurance settlements, or proceeds from sale of property are counted as assets, not income." sqref="L44:L53" xr:uid="{00000000-0002-0000-0300-000007000000}"/>
    <dataValidation allowBlank="1" showInputMessage="1" showErrorMessage="1" prompt="Reminder, earned income will auto-cap at $480 for full time students age 18 and over, who are dependents." sqref="O6" xr:uid="{00000000-0002-0000-0300-000008000000}"/>
  </dataValidations>
  <pageMargins left="0.5" right="0.5" top="0.5" bottom="0.5" header="0" footer="0"/>
  <pageSetup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B1:O72"/>
  <sheetViews>
    <sheetView showGridLines="0" workbookViewId="0"/>
  </sheetViews>
  <sheetFormatPr defaultColWidth="9.1796875" defaultRowHeight="14.5" x14ac:dyDescent="0.35"/>
  <cols>
    <col min="1" max="1" width="2.7265625" style="2" customWidth="1"/>
    <col min="2" max="2" width="17.26953125" style="2" customWidth="1"/>
    <col min="3" max="3" width="12" style="2" customWidth="1"/>
    <col min="4" max="4" width="11" style="2" bestFit="1" customWidth="1"/>
    <col min="5" max="5" width="17.26953125" style="2" customWidth="1"/>
    <col min="6" max="6" width="8.7265625" style="2" customWidth="1"/>
    <col min="7" max="7" width="17.26953125" style="2" customWidth="1"/>
    <col min="8" max="8" width="12" style="2" customWidth="1"/>
    <col min="9" max="9" width="11" style="2" customWidth="1"/>
    <col min="10" max="10" width="17.26953125" style="2" customWidth="1"/>
    <col min="11" max="11" width="8.7265625" style="2" customWidth="1"/>
    <col min="12" max="12" width="17.26953125" style="2" customWidth="1"/>
    <col min="13" max="13" width="12" style="2" customWidth="1"/>
    <col min="14" max="14" width="11" style="2" customWidth="1"/>
    <col min="15" max="15" width="17.26953125" style="2" customWidth="1"/>
    <col min="16" max="16" width="2.7265625" style="2" customWidth="1"/>
    <col min="17" max="16384" width="9.1796875" style="2"/>
  </cols>
  <sheetData>
    <row r="1" spans="2:15" ht="8.15" customHeight="1" x14ac:dyDescent="0.35"/>
    <row r="2" spans="2:15" s="9" customFormat="1" ht="26.25" customHeight="1" x14ac:dyDescent="0.6">
      <c r="B2" s="8" t="s">
        <v>221</v>
      </c>
    </row>
    <row r="3" spans="2:15" ht="38.25" customHeight="1" x14ac:dyDescent="1">
      <c r="B3" s="10" t="str">
        <f>IF('Household Information'!D32="","",'Household Information'!D32)</f>
        <v/>
      </c>
      <c r="H3" s="11"/>
      <c r="I3" s="12"/>
      <c r="J3" s="12"/>
      <c r="M3" s="232" t="s">
        <v>285</v>
      </c>
      <c r="N3" s="232"/>
      <c r="O3" s="3">
        <f>SUM(O6,O25,O40)</f>
        <v>0</v>
      </c>
    </row>
    <row r="4" spans="2:15" ht="15" customHeight="1" x14ac:dyDescent="1">
      <c r="B4" s="13"/>
      <c r="C4" s="14"/>
      <c r="D4" s="14"/>
      <c r="E4" s="14"/>
      <c r="F4" s="14"/>
      <c r="G4" s="14"/>
      <c r="H4" s="14"/>
      <c r="I4" s="15"/>
      <c r="J4" s="15"/>
      <c r="K4" s="16"/>
      <c r="L4" s="14"/>
      <c r="M4" s="14"/>
      <c r="N4" s="14"/>
      <c r="O4" s="14"/>
    </row>
    <row r="5" spans="2:15" ht="15" customHeight="1" x14ac:dyDescent="0.35"/>
    <row r="6" spans="2:15" ht="26.25" customHeight="1" x14ac:dyDescent="0.6">
      <c r="B6" s="17" t="s">
        <v>184</v>
      </c>
      <c r="C6" s="18"/>
      <c r="D6" s="18"/>
      <c r="E6" s="18"/>
      <c r="F6" s="18"/>
      <c r="G6" s="18"/>
      <c r="H6" s="18"/>
      <c r="I6" s="19"/>
      <c r="J6" s="18"/>
      <c r="K6" s="18"/>
      <c r="L6" s="20" t="s">
        <v>7</v>
      </c>
      <c r="M6" s="18"/>
      <c r="N6" s="18"/>
      <c r="O6" s="4">
        <f>IF(AND('Household Information'!B32="Dependent",'Household Information'!F32="Yes"),0,IF(AND(('Household Information'!G32="Yes"),('Household Information'!B32="Dependent"),(SUM('HH Member 4'!D9:E9,'HH Member 4'!I9:J9,'HH Member 4'!N9:O9)&gt;480)),480,IF(AND('Household Information'!B32="Dependent",'Household Information'!I32="Yes"),0,(SUM('HH Member 4'!D9:E9,'HH Member 4'!I9:J9,'HH Member 4'!N9:O9)))))</f>
        <v>0</v>
      </c>
    </row>
    <row r="7" spans="2:15" ht="8.15" customHeight="1" x14ac:dyDescent="0.6">
      <c r="B7" s="21"/>
      <c r="H7" s="22"/>
      <c r="I7" s="23"/>
      <c r="J7" s="23"/>
      <c r="K7" s="24"/>
    </row>
    <row r="8" spans="2:15" s="26" customFormat="1" ht="15" customHeight="1" x14ac:dyDescent="0.35">
      <c r="B8" s="25" t="s">
        <v>186</v>
      </c>
      <c r="C8" s="233"/>
      <c r="D8" s="233"/>
      <c r="E8" s="233"/>
      <c r="G8" s="25" t="s">
        <v>193</v>
      </c>
      <c r="H8" s="233"/>
      <c r="I8" s="233"/>
      <c r="J8" s="233"/>
      <c r="K8" s="25"/>
      <c r="L8" s="25" t="s">
        <v>196</v>
      </c>
      <c r="M8" s="233"/>
      <c r="N8" s="233"/>
      <c r="O8" s="233"/>
    </row>
    <row r="9" spans="2:15" ht="15" customHeight="1" x14ac:dyDescent="0.35">
      <c r="B9" s="25" t="s">
        <v>185</v>
      </c>
      <c r="D9" s="214">
        <f>SUM((MAX(D12,D16)),D20,D22)</f>
        <v>0</v>
      </c>
      <c r="E9" s="214"/>
      <c r="G9" s="25" t="s">
        <v>185</v>
      </c>
      <c r="I9" s="214">
        <f>SUM((MAX(I12,I16)),I20,I22)</f>
        <v>0</v>
      </c>
      <c r="J9" s="214"/>
      <c r="L9" s="25" t="s">
        <v>185</v>
      </c>
      <c r="N9" s="214">
        <f>SUM((MAX(N12,N16)),N20,N22)</f>
        <v>0</v>
      </c>
      <c r="O9" s="214"/>
    </row>
    <row r="10" spans="2:15" ht="8.15" customHeight="1" x14ac:dyDescent="0.35">
      <c r="E10" s="27"/>
    </row>
    <row r="11" spans="2:15" x14ac:dyDescent="0.35">
      <c r="B11" s="25" t="s">
        <v>187</v>
      </c>
      <c r="D11" s="203" t="s">
        <v>6</v>
      </c>
      <c r="E11" s="203"/>
      <c r="G11" s="25" t="s">
        <v>187</v>
      </c>
      <c r="I11" s="203" t="s">
        <v>6</v>
      </c>
      <c r="J11" s="203"/>
      <c r="L11" s="25" t="s">
        <v>187</v>
      </c>
      <c r="N11" s="203" t="s">
        <v>6</v>
      </c>
      <c r="O11" s="203"/>
    </row>
    <row r="12" spans="2:15" x14ac:dyDescent="0.35">
      <c r="B12" s="25" t="s">
        <v>183</v>
      </c>
      <c r="D12" s="223" t="str">
        <f>IF(D11="(Select)","",(IF(D11="Hourly","N/A","(Enter Annual Income)")))</f>
        <v/>
      </c>
      <c r="E12" s="224"/>
      <c r="G12" s="25" t="s">
        <v>183</v>
      </c>
      <c r="I12" s="223" t="str">
        <f>IF(I11="(Select)","",(IF(I11="Hourly","N/A","(Enter Annual Income)")))</f>
        <v/>
      </c>
      <c r="J12" s="224"/>
      <c r="L12" s="25" t="s">
        <v>183</v>
      </c>
      <c r="N12" s="223" t="str">
        <f>IF(N11="(Select)","",(IF(N11="Hourly","N/A","(Enter Annual Income)")))</f>
        <v/>
      </c>
      <c r="O12" s="224"/>
    </row>
    <row r="13" spans="2:15" x14ac:dyDescent="0.35">
      <c r="B13" s="25" t="s">
        <v>188</v>
      </c>
      <c r="D13" s="231">
        <f>IF(D11="Annual","N/A",(0))</f>
        <v>0</v>
      </c>
      <c r="E13" s="231"/>
      <c r="F13" s="28"/>
      <c r="G13" s="25" t="s">
        <v>188</v>
      </c>
      <c r="H13" s="28"/>
      <c r="I13" s="231">
        <f>IF(I11="Annual","N/A",(0))</f>
        <v>0</v>
      </c>
      <c r="J13" s="231"/>
      <c r="K13" s="28"/>
      <c r="L13" s="25" t="s">
        <v>188</v>
      </c>
      <c r="N13" s="231">
        <f>IF(N11="Annual","N/A",(0))</f>
        <v>0</v>
      </c>
      <c r="O13" s="231"/>
    </row>
    <row r="14" spans="2:15" x14ac:dyDescent="0.35">
      <c r="B14" s="25" t="s">
        <v>189</v>
      </c>
      <c r="D14" s="234">
        <f>IF(D11="Annual","N/A",(0))</f>
        <v>0</v>
      </c>
      <c r="E14" s="234"/>
      <c r="F14" s="28"/>
      <c r="G14" s="25" t="s">
        <v>189</v>
      </c>
      <c r="H14" s="28"/>
      <c r="I14" s="234">
        <f>IF(I11="Annual","N/A",(0))</f>
        <v>0</v>
      </c>
      <c r="J14" s="234"/>
      <c r="K14" s="28"/>
      <c r="L14" s="25" t="s">
        <v>189</v>
      </c>
      <c r="N14" s="234">
        <f>IF(N11="Annual","N/A",(0))</f>
        <v>0</v>
      </c>
      <c r="O14" s="234"/>
    </row>
    <row r="15" spans="2:15" x14ac:dyDescent="0.35">
      <c r="B15" s="25" t="s">
        <v>190</v>
      </c>
      <c r="D15" s="230">
        <f>IF(D11="Annual","N/A",(0))</f>
        <v>0</v>
      </c>
      <c r="E15" s="230"/>
      <c r="F15" s="28"/>
      <c r="G15" s="25" t="s">
        <v>190</v>
      </c>
      <c r="H15" s="28"/>
      <c r="I15" s="230">
        <f>IF(I11="Annual","N/A",(0))</f>
        <v>0</v>
      </c>
      <c r="J15" s="230"/>
      <c r="K15" s="28"/>
      <c r="L15" s="25" t="s">
        <v>190</v>
      </c>
      <c r="N15" s="230">
        <f>IF(N11="Annual","N/A",(0))</f>
        <v>0</v>
      </c>
      <c r="O15" s="230"/>
    </row>
    <row r="16" spans="2:15" ht="15" customHeight="1" x14ac:dyDescent="0.35">
      <c r="B16" s="48" t="s">
        <v>241</v>
      </c>
      <c r="D16" s="204" t="str">
        <f>IF(D11="(Select)","",(IF(D11="Hourly",(D13*D14*D15),"N/A")))</f>
        <v/>
      </c>
      <c r="E16" s="204"/>
      <c r="F16" s="28"/>
      <c r="G16" s="48" t="s">
        <v>241</v>
      </c>
      <c r="H16" s="28"/>
      <c r="I16" s="204" t="str">
        <f>IF(I11="(Select)","",(IF(I11="Hourly",(I13*I14*I15),"N/A")))</f>
        <v/>
      </c>
      <c r="J16" s="204"/>
      <c r="K16" s="28"/>
      <c r="L16" s="48" t="s">
        <v>241</v>
      </c>
      <c r="N16" s="204" t="str">
        <f>IF(N11="(Select)","",(IF(N11="Hourly",(N13*N14*N15),"N/A")))</f>
        <v/>
      </c>
      <c r="O16" s="204"/>
    </row>
    <row r="17" spans="2:15" ht="8.15" customHeight="1" x14ac:dyDescent="0.35">
      <c r="B17" s="23"/>
      <c r="C17" s="30"/>
      <c r="D17" s="31"/>
      <c r="E17" s="32"/>
      <c r="F17" s="28"/>
      <c r="G17" s="28"/>
      <c r="H17" s="28"/>
      <c r="I17" s="28"/>
      <c r="J17" s="31"/>
      <c r="K17" s="28"/>
      <c r="L17" s="23"/>
    </row>
    <row r="18" spans="2:15" ht="30" customHeight="1" x14ac:dyDescent="0.35">
      <c r="B18" s="210" t="s">
        <v>191</v>
      </c>
      <c r="C18" s="210"/>
      <c r="D18" s="206">
        <v>0</v>
      </c>
      <c r="E18" s="206"/>
      <c r="F18" s="28"/>
      <c r="G18" s="210" t="s">
        <v>191</v>
      </c>
      <c r="H18" s="217"/>
      <c r="I18" s="206">
        <v>0</v>
      </c>
      <c r="J18" s="206"/>
      <c r="K18" s="28"/>
      <c r="L18" s="210" t="s">
        <v>191</v>
      </c>
      <c r="M18" s="210"/>
      <c r="N18" s="206"/>
      <c r="O18" s="206"/>
    </row>
    <row r="19" spans="2:15" ht="30" customHeight="1" x14ac:dyDescent="0.35">
      <c r="B19" s="210" t="s">
        <v>195</v>
      </c>
      <c r="C19" s="210"/>
      <c r="D19" s="206">
        <v>0</v>
      </c>
      <c r="E19" s="206"/>
      <c r="F19" s="28"/>
      <c r="G19" s="210" t="s">
        <v>194</v>
      </c>
      <c r="H19" s="217"/>
      <c r="I19" s="206">
        <v>0</v>
      </c>
      <c r="J19" s="206"/>
      <c r="K19" s="28"/>
      <c r="L19" s="210" t="s">
        <v>197</v>
      </c>
      <c r="M19" s="210"/>
      <c r="N19" s="206"/>
      <c r="O19" s="206"/>
    </row>
    <row r="20" spans="2:15" ht="30" customHeight="1" x14ac:dyDescent="0.35">
      <c r="B20" s="210" t="s">
        <v>192</v>
      </c>
      <c r="C20" s="210"/>
      <c r="D20" s="204">
        <f>D18+D19</f>
        <v>0</v>
      </c>
      <c r="E20" s="204"/>
      <c r="F20" s="28"/>
      <c r="G20" s="210" t="s">
        <v>192</v>
      </c>
      <c r="H20" s="217"/>
      <c r="I20" s="204">
        <f>I18+I19</f>
        <v>0</v>
      </c>
      <c r="J20" s="204"/>
      <c r="K20" s="28"/>
      <c r="L20" s="210" t="s">
        <v>192</v>
      </c>
      <c r="M20" s="210"/>
      <c r="N20" s="204">
        <f>N18+N19</f>
        <v>0</v>
      </c>
      <c r="O20" s="204"/>
    </row>
    <row r="21" spans="2:15" ht="30" customHeight="1" x14ac:dyDescent="0.35">
      <c r="B21" s="227" t="s">
        <v>210</v>
      </c>
      <c r="C21" s="227"/>
      <c r="D21" s="228" t="s">
        <v>6</v>
      </c>
      <c r="E21" s="228"/>
      <c r="F21" s="28"/>
      <c r="G21" s="227" t="s">
        <v>211</v>
      </c>
      <c r="H21" s="229"/>
      <c r="I21" s="228" t="s">
        <v>6</v>
      </c>
      <c r="J21" s="228"/>
      <c r="K21" s="28"/>
      <c r="L21" s="227" t="s">
        <v>212</v>
      </c>
      <c r="M21" s="227"/>
      <c r="N21" s="228" t="s">
        <v>6</v>
      </c>
      <c r="O21" s="228"/>
    </row>
    <row r="22" spans="2:15" s="34" customFormat="1" ht="30" customHeight="1" x14ac:dyDescent="0.35">
      <c r="B22" s="225" t="s">
        <v>5</v>
      </c>
      <c r="C22" s="225"/>
      <c r="D22" s="206" t="str">
        <f>IF(D21="No","N/A","(Enter Expected Earnings)")</f>
        <v>(Enter Expected Earnings)</v>
      </c>
      <c r="E22" s="206"/>
      <c r="F22" s="33"/>
      <c r="G22" s="225" t="s">
        <v>5</v>
      </c>
      <c r="H22" s="226"/>
      <c r="I22" s="206" t="str">
        <f>IF(I21="No","N/A","(Enter Expected Earnings)")</f>
        <v>(Enter Expected Earnings)</v>
      </c>
      <c r="J22" s="206"/>
      <c r="K22" s="33"/>
      <c r="L22" s="225" t="s">
        <v>5</v>
      </c>
      <c r="M22" s="225"/>
      <c r="N22" s="206" t="str">
        <f>IF(N21="No","N/A","(Enter Expected Earnings)")</f>
        <v>(Enter Expected Earnings)</v>
      </c>
      <c r="O22" s="206"/>
    </row>
    <row r="23" spans="2:15" ht="8.15" customHeight="1" x14ac:dyDescent="0.35">
      <c r="B23" s="35"/>
      <c r="C23" s="35"/>
      <c r="D23" s="35"/>
      <c r="E23" s="36"/>
      <c r="F23" s="37"/>
      <c r="G23" s="38"/>
      <c r="H23" s="35"/>
      <c r="I23" s="35"/>
      <c r="J23" s="35"/>
      <c r="K23" s="35"/>
      <c r="L23" s="35"/>
      <c r="M23" s="18"/>
      <c r="N23" s="18"/>
      <c r="O23" s="18"/>
    </row>
    <row r="24" spans="2:15" ht="30" customHeight="1" x14ac:dyDescent="0.35">
      <c r="B24" s="23"/>
      <c r="C24" s="23"/>
      <c r="D24" s="23"/>
      <c r="E24" s="31"/>
      <c r="F24" s="32"/>
      <c r="G24" s="24"/>
      <c r="H24" s="23"/>
      <c r="I24" s="23"/>
      <c r="J24" s="23"/>
      <c r="K24" s="23"/>
      <c r="L24" s="23"/>
    </row>
    <row r="25" spans="2:15" ht="26" x14ac:dyDescent="0.6">
      <c r="B25" s="39" t="s">
        <v>198</v>
      </c>
      <c r="C25" s="35"/>
      <c r="D25" s="35"/>
      <c r="E25" s="18"/>
      <c r="F25" s="18"/>
      <c r="G25" s="35"/>
      <c r="H25" s="35"/>
      <c r="I25" s="35"/>
      <c r="J25" s="35"/>
      <c r="K25" s="35"/>
      <c r="L25" s="40" t="s">
        <v>8</v>
      </c>
      <c r="M25" s="18"/>
      <c r="N25" s="41"/>
      <c r="O25" s="4">
        <f>O30</f>
        <v>0</v>
      </c>
    </row>
    <row r="26" spans="2:15" ht="8.15" customHeight="1" x14ac:dyDescent="0.6">
      <c r="B26" s="42"/>
      <c r="C26" s="23"/>
      <c r="D26" s="23"/>
      <c r="G26" s="23"/>
      <c r="H26" s="23"/>
      <c r="I26" s="23"/>
      <c r="J26" s="23"/>
      <c r="K26" s="23"/>
      <c r="L26" s="43"/>
      <c r="N26" s="44"/>
      <c r="O26" s="45"/>
    </row>
    <row r="27" spans="2:15" ht="15" customHeight="1" x14ac:dyDescent="0.35">
      <c r="B27" s="25" t="s">
        <v>202</v>
      </c>
      <c r="D27" s="219" t="s">
        <v>203</v>
      </c>
      <c r="E27" s="219"/>
      <c r="F27" s="219"/>
      <c r="G27" s="219"/>
      <c r="H27" s="220" t="s">
        <v>204</v>
      </c>
      <c r="I27" s="220"/>
      <c r="J27" s="220" t="s">
        <v>205</v>
      </c>
      <c r="K27" s="220"/>
      <c r="L27" s="23"/>
    </row>
    <row r="28" spans="2:15" ht="15" customHeight="1" x14ac:dyDescent="0.35">
      <c r="B28" s="203" t="s">
        <v>6</v>
      </c>
      <c r="C28" s="203"/>
      <c r="D28" s="207"/>
      <c r="E28" s="207"/>
      <c r="F28" s="207"/>
      <c r="G28" s="207"/>
      <c r="H28" s="206"/>
      <c r="I28" s="206"/>
      <c r="J28" s="206"/>
      <c r="K28" s="206"/>
      <c r="M28" s="210" t="s">
        <v>206</v>
      </c>
      <c r="N28" s="217"/>
      <c r="O28" s="218">
        <f>SUM(H28:H37)</f>
        <v>0</v>
      </c>
    </row>
    <row r="29" spans="2:15" ht="15" customHeight="1" x14ac:dyDescent="0.35">
      <c r="B29" s="203" t="s">
        <v>6</v>
      </c>
      <c r="C29" s="203"/>
      <c r="D29" s="207"/>
      <c r="E29" s="207"/>
      <c r="F29" s="207"/>
      <c r="G29" s="207"/>
      <c r="H29" s="206"/>
      <c r="I29" s="206"/>
      <c r="J29" s="206"/>
      <c r="K29" s="206"/>
      <c r="M29" s="210"/>
      <c r="N29" s="217"/>
      <c r="O29" s="218"/>
    </row>
    <row r="30" spans="2:15" ht="15" customHeight="1" x14ac:dyDescent="0.35">
      <c r="B30" s="203" t="s">
        <v>6</v>
      </c>
      <c r="C30" s="203"/>
      <c r="D30" s="207"/>
      <c r="E30" s="207"/>
      <c r="F30" s="207"/>
      <c r="G30" s="207"/>
      <c r="H30" s="206"/>
      <c r="I30" s="206"/>
      <c r="J30" s="206"/>
      <c r="K30" s="206"/>
      <c r="M30" s="210" t="s">
        <v>208</v>
      </c>
      <c r="N30" s="210"/>
      <c r="O30" s="215">
        <f>SUM(J28:K37)</f>
        <v>0</v>
      </c>
    </row>
    <row r="31" spans="2:15" ht="15" customHeight="1" x14ac:dyDescent="0.35">
      <c r="B31" s="203" t="s">
        <v>6</v>
      </c>
      <c r="C31" s="203"/>
      <c r="D31" s="207"/>
      <c r="E31" s="207"/>
      <c r="F31" s="207"/>
      <c r="G31" s="207"/>
      <c r="H31" s="206"/>
      <c r="I31" s="206"/>
      <c r="J31" s="206"/>
      <c r="K31" s="206"/>
      <c r="M31" s="210"/>
      <c r="N31" s="210"/>
      <c r="O31" s="216"/>
    </row>
    <row r="32" spans="2:15" ht="15" customHeight="1" x14ac:dyDescent="0.35">
      <c r="B32" s="203" t="s">
        <v>6</v>
      </c>
      <c r="C32" s="203"/>
      <c r="D32" s="207"/>
      <c r="E32" s="207"/>
      <c r="F32" s="207"/>
      <c r="G32" s="207"/>
      <c r="H32" s="206"/>
      <c r="I32" s="206"/>
      <c r="J32" s="206"/>
      <c r="K32" s="206"/>
      <c r="L32" s="23"/>
      <c r="M32" s="210"/>
      <c r="N32" s="210"/>
      <c r="O32" s="213"/>
    </row>
    <row r="33" spans="2:15" ht="15" customHeight="1" x14ac:dyDescent="0.35">
      <c r="B33" s="203" t="s">
        <v>6</v>
      </c>
      <c r="C33" s="203"/>
      <c r="D33" s="207"/>
      <c r="E33" s="207"/>
      <c r="F33" s="207"/>
      <c r="G33" s="207"/>
      <c r="H33" s="206"/>
      <c r="I33" s="206"/>
      <c r="J33" s="206"/>
      <c r="K33" s="206"/>
      <c r="L33" s="23"/>
      <c r="M33" s="210"/>
      <c r="N33" s="210"/>
      <c r="O33" s="214"/>
    </row>
    <row r="34" spans="2:15" ht="15" customHeight="1" x14ac:dyDescent="0.35">
      <c r="B34" s="203" t="s">
        <v>6</v>
      </c>
      <c r="C34" s="203"/>
      <c r="D34" s="207"/>
      <c r="E34" s="207"/>
      <c r="F34" s="207"/>
      <c r="G34" s="207"/>
      <c r="H34" s="206"/>
      <c r="I34" s="206"/>
      <c r="J34" s="206"/>
      <c r="K34" s="206"/>
      <c r="L34" s="23"/>
      <c r="M34" s="210" t="s">
        <v>207</v>
      </c>
      <c r="N34" s="210"/>
      <c r="O34" s="211">
        <v>4.0000000000000001E-3</v>
      </c>
    </row>
    <row r="35" spans="2:15" ht="15" customHeight="1" x14ac:dyDescent="0.35">
      <c r="B35" s="203" t="s">
        <v>6</v>
      </c>
      <c r="C35" s="203"/>
      <c r="D35" s="207"/>
      <c r="E35" s="207"/>
      <c r="F35" s="207"/>
      <c r="G35" s="207"/>
      <c r="H35" s="206"/>
      <c r="I35" s="206"/>
      <c r="J35" s="206"/>
      <c r="K35" s="206"/>
      <c r="L35" s="23"/>
      <c r="M35" s="210"/>
      <c r="N35" s="210"/>
      <c r="O35" s="212"/>
    </row>
    <row r="36" spans="2:15" ht="15" customHeight="1" x14ac:dyDescent="0.35">
      <c r="B36" s="203" t="s">
        <v>6</v>
      </c>
      <c r="C36" s="203"/>
      <c r="D36" s="207"/>
      <c r="E36" s="207"/>
      <c r="F36" s="207"/>
      <c r="G36" s="207"/>
      <c r="H36" s="206"/>
      <c r="I36" s="206"/>
      <c r="J36" s="206"/>
      <c r="K36" s="206"/>
      <c r="L36" s="23"/>
    </row>
    <row r="37" spans="2:15" ht="15" customHeight="1" x14ac:dyDescent="0.35">
      <c r="B37" s="203" t="s">
        <v>6</v>
      </c>
      <c r="C37" s="203"/>
      <c r="D37" s="207"/>
      <c r="E37" s="207"/>
      <c r="F37" s="207"/>
      <c r="G37" s="207"/>
      <c r="H37" s="206"/>
      <c r="I37" s="206"/>
      <c r="J37" s="206"/>
      <c r="K37" s="206"/>
      <c r="L37" s="23"/>
    </row>
    <row r="38" spans="2:15" ht="8.15" customHeight="1" x14ac:dyDescent="0.35">
      <c r="B38" s="35"/>
      <c r="C38" s="35"/>
      <c r="D38" s="46"/>
      <c r="E38" s="46"/>
      <c r="F38" s="35"/>
      <c r="G38" s="35"/>
      <c r="H38" s="35"/>
      <c r="I38" s="35"/>
      <c r="J38" s="35"/>
      <c r="K38" s="35"/>
      <c r="L38" s="35"/>
      <c r="M38" s="18"/>
      <c r="N38" s="18"/>
      <c r="O38" s="18"/>
    </row>
    <row r="39" spans="2:15" ht="30" customHeight="1" x14ac:dyDescent="0.35"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</row>
    <row r="40" spans="2:15" ht="26" x14ac:dyDescent="0.6">
      <c r="B40" s="17" t="s">
        <v>209</v>
      </c>
      <c r="C40" s="35"/>
      <c r="D40" s="35"/>
      <c r="E40" s="18"/>
      <c r="F40" s="18"/>
      <c r="G40" s="35"/>
      <c r="H40" s="35"/>
      <c r="I40" s="35"/>
      <c r="J40" s="35"/>
      <c r="K40" s="35"/>
      <c r="L40" s="20" t="s">
        <v>9</v>
      </c>
      <c r="M40" s="47"/>
      <c r="N40" s="47"/>
      <c r="O40" s="4">
        <f>SUM(E42,J42,O42)</f>
        <v>0</v>
      </c>
    </row>
    <row r="41" spans="2:15" ht="8.15" customHeight="1" x14ac:dyDescent="0.6">
      <c r="B41" s="21"/>
      <c r="C41" s="23"/>
      <c r="D41" s="23"/>
      <c r="G41" s="23"/>
      <c r="H41" s="23"/>
      <c r="I41" s="23"/>
      <c r="J41" s="23"/>
      <c r="K41" s="23"/>
      <c r="L41" s="48"/>
      <c r="M41" s="26"/>
      <c r="N41" s="26"/>
      <c r="O41" s="49"/>
    </row>
    <row r="42" spans="2:15" x14ac:dyDescent="0.35">
      <c r="B42" s="50" t="s">
        <v>217</v>
      </c>
      <c r="C42" s="51"/>
      <c r="D42" s="51"/>
      <c r="E42" s="7">
        <f>SUM(E44:E53)</f>
        <v>0</v>
      </c>
      <c r="F42" s="51"/>
      <c r="G42" s="50" t="s">
        <v>218</v>
      </c>
      <c r="H42" s="52"/>
      <c r="I42" s="51"/>
      <c r="J42" s="6">
        <f>SUM(J44:J53)</f>
        <v>0</v>
      </c>
      <c r="K42" s="52"/>
      <c r="L42" s="50" t="s">
        <v>209</v>
      </c>
      <c r="M42" s="51"/>
      <c r="N42" s="51"/>
      <c r="O42" s="6">
        <f>SUM(O44:O53)</f>
        <v>0</v>
      </c>
    </row>
    <row r="43" spans="2:15" ht="16.5" customHeight="1" x14ac:dyDescent="0.35">
      <c r="B43" s="25" t="s">
        <v>213</v>
      </c>
      <c r="C43" s="5" t="s">
        <v>214</v>
      </c>
      <c r="D43" s="5" t="s">
        <v>215</v>
      </c>
      <c r="E43" s="5" t="s">
        <v>216</v>
      </c>
      <c r="F43" s="23"/>
      <c r="G43" s="25" t="s">
        <v>213</v>
      </c>
      <c r="H43" s="5" t="s">
        <v>214</v>
      </c>
      <c r="I43" s="5" t="s">
        <v>215</v>
      </c>
      <c r="J43" s="5" t="s">
        <v>216</v>
      </c>
      <c r="K43" s="23"/>
      <c r="L43" s="25" t="s">
        <v>213</v>
      </c>
      <c r="M43" s="5" t="s">
        <v>214</v>
      </c>
      <c r="N43" s="5" t="s">
        <v>215</v>
      </c>
      <c r="O43" s="5" t="s">
        <v>216</v>
      </c>
    </row>
    <row r="44" spans="2:15" x14ac:dyDescent="0.35">
      <c r="B44" s="207"/>
      <c r="C44" s="206"/>
      <c r="D44" s="203" t="s">
        <v>6</v>
      </c>
      <c r="E44" s="204" t="str">
        <f>IF(D44="(Select)","",(IF(D44="Weekly",(C44*52),IF(D44="Bi-Weekly",(C44*26),IF(D44="Semi-Monthly",(C44*24),IF(D44="Monthly",(C44*12),IF(D44="Annually",(C44))))))))</f>
        <v/>
      </c>
      <c r="F44" s="23"/>
      <c r="G44" s="207"/>
      <c r="H44" s="206"/>
      <c r="I44" s="203" t="s">
        <v>6</v>
      </c>
      <c r="J44" s="204" t="str">
        <f>IF(I44="(Select)","",(IF(I44="Weekly",(H44*52),IF(I44="Bi-Weekly",(H44*26),IF(I44="Semi-Monthly",(H44*24),IF(I44="Monthly",(H44*12),IF(I44="Annually",(H44))))))))</f>
        <v/>
      </c>
      <c r="K44" s="23"/>
      <c r="L44" s="207"/>
      <c r="M44" s="206"/>
      <c r="N44" s="203" t="s">
        <v>6</v>
      </c>
      <c r="O44" s="204" t="str">
        <f>IF(N44="(Select)","",(IF(N44="Weekly",(M44*52),IF(N44="Bi-Weekly",(M44*26),IF(N44="Semi-Monthly",(M44*24),IF(N44="Monthly",(M44*12),IF(N44="Annually",(M44))))))))</f>
        <v/>
      </c>
    </row>
    <row r="45" spans="2:15" x14ac:dyDescent="0.35">
      <c r="B45" s="207"/>
      <c r="C45" s="206"/>
      <c r="D45" s="203"/>
      <c r="E45" s="204"/>
      <c r="F45" s="23"/>
      <c r="G45" s="207"/>
      <c r="H45" s="206"/>
      <c r="I45" s="203"/>
      <c r="J45" s="204"/>
      <c r="K45" s="23"/>
      <c r="L45" s="207"/>
      <c r="M45" s="206"/>
      <c r="N45" s="203"/>
      <c r="O45" s="204"/>
    </row>
    <row r="46" spans="2:15" x14ac:dyDescent="0.35">
      <c r="B46" s="207"/>
      <c r="C46" s="206"/>
      <c r="D46" s="203" t="s">
        <v>6</v>
      </c>
      <c r="E46" s="204" t="str">
        <f>IF(D46="(Select)","",(IF(D46="Weekly",(C46*52),IF(D46="Bi-Weekly",(C46*26),IF(D46="Semi-Monthly",(C46*24),IF(D46="Monthly",(C46*12),IF(D46="Annually",(C46))))))))</f>
        <v/>
      </c>
      <c r="F46" s="23"/>
      <c r="G46" s="207"/>
      <c r="H46" s="206"/>
      <c r="I46" s="203" t="s">
        <v>6</v>
      </c>
      <c r="J46" s="204" t="str">
        <f t="shared" ref="J46" si="0">IF(I46="(Select)","",(IF(I46="Weekly",(H46*52),IF(I46="Bi-Weekly",(H46*26),IF(I46="Semi-Monthly",(H46*24),IF(I46="Monthly",(H46*12),IF(I46="Annually",(H46))))))))</f>
        <v/>
      </c>
      <c r="K46" s="23"/>
      <c r="L46" s="207"/>
      <c r="M46" s="206"/>
      <c r="N46" s="203" t="s">
        <v>6</v>
      </c>
      <c r="O46" s="204" t="str">
        <f t="shared" ref="O46" si="1">IF(N46="(Select)","",(IF(N46="Weekly",(M46*52),IF(N46="Bi-Weekly",(M46*26),IF(N46="Semi-Monthly",(M46*24),IF(N46="Monthly",(M46*12),IF(N46="Annually",(M46))))))))</f>
        <v/>
      </c>
    </row>
    <row r="47" spans="2:15" x14ac:dyDescent="0.35">
      <c r="B47" s="207"/>
      <c r="C47" s="206"/>
      <c r="D47" s="203"/>
      <c r="E47" s="204"/>
      <c r="F47" s="23"/>
      <c r="G47" s="207"/>
      <c r="H47" s="206"/>
      <c r="I47" s="203"/>
      <c r="J47" s="204"/>
      <c r="K47" s="23"/>
      <c r="L47" s="207"/>
      <c r="M47" s="206"/>
      <c r="N47" s="203"/>
      <c r="O47" s="204"/>
    </row>
    <row r="48" spans="2:15" ht="15" customHeight="1" x14ac:dyDescent="0.35">
      <c r="B48" s="207"/>
      <c r="C48" s="206"/>
      <c r="D48" s="203" t="s">
        <v>6</v>
      </c>
      <c r="E48" s="204" t="str">
        <f t="shared" ref="E48" si="2">IF(D48="(Select)","",(IF(D48="Weekly",(C48*52),IF(D48="Bi-Weekly",(C48*26),IF(D48="Semi-Monthly",(C48*24),IF(D48="Monthly",(C48*12),IF(D48="Annually",(C48))))))))</f>
        <v/>
      </c>
      <c r="F48" s="23"/>
      <c r="G48" s="207"/>
      <c r="H48" s="206"/>
      <c r="I48" s="203" t="s">
        <v>6</v>
      </c>
      <c r="J48" s="204" t="str">
        <f t="shared" ref="J48" si="3">IF(I48="(Select)","",(IF(I48="Weekly",(H48*52),IF(I48="Bi-Weekly",(H48*26),IF(I48="Semi-Monthly",(H48*24),IF(I48="Monthly",(H48*12),IF(I48="Annually",(H48))))))))</f>
        <v/>
      </c>
      <c r="K48" s="23"/>
      <c r="L48" s="207"/>
      <c r="M48" s="206"/>
      <c r="N48" s="203" t="s">
        <v>6</v>
      </c>
      <c r="O48" s="204" t="str">
        <f t="shared" ref="O48" si="4">IF(N48="(Select)","",(IF(N48="Weekly",(M48*52),IF(N48="Bi-Weekly",(M48*26),IF(N48="Semi-Monthly",(M48*24),IF(N48="Monthly",(M48*12),IF(N48="Annually",(M48))))))))</f>
        <v/>
      </c>
    </row>
    <row r="49" spans="2:15" x14ac:dyDescent="0.35">
      <c r="B49" s="207"/>
      <c r="C49" s="206"/>
      <c r="D49" s="203"/>
      <c r="E49" s="204"/>
      <c r="F49" s="23"/>
      <c r="G49" s="207"/>
      <c r="H49" s="206"/>
      <c r="I49" s="203"/>
      <c r="J49" s="204"/>
      <c r="K49" s="23"/>
      <c r="L49" s="207"/>
      <c r="M49" s="206"/>
      <c r="N49" s="203"/>
      <c r="O49" s="204"/>
    </row>
    <row r="50" spans="2:15" x14ac:dyDescent="0.35">
      <c r="B50" s="205"/>
      <c r="C50" s="206"/>
      <c r="D50" s="203" t="s">
        <v>6</v>
      </c>
      <c r="E50" s="204" t="str">
        <f t="shared" ref="E50" si="5">IF(D50="(Select)","",(IF(D50="Weekly",(C50*52),IF(D50="Bi-Weekly",(C50*26),IF(D50="Semi-Monthly",(C50*24),IF(D50="Monthly",(C50*12),IF(D50="Annually",(C50))))))))</f>
        <v/>
      </c>
      <c r="F50" s="23"/>
      <c r="G50" s="205"/>
      <c r="H50" s="206"/>
      <c r="I50" s="203" t="s">
        <v>6</v>
      </c>
      <c r="J50" s="204" t="str">
        <f t="shared" ref="J50" si="6">IF(I50="(Select)","",(IF(I50="Weekly",(H50*52),IF(I50="Bi-Weekly",(H50*26),IF(I50="Semi-Monthly",(H50*24),IF(I50="Monthly",(H50*12),IF(I50="Annually",(H50))))))))</f>
        <v/>
      </c>
      <c r="K50" s="23"/>
      <c r="L50" s="205"/>
      <c r="M50" s="206"/>
      <c r="N50" s="203" t="s">
        <v>6</v>
      </c>
      <c r="O50" s="204" t="str">
        <f t="shared" ref="O50" si="7">IF(N50="(Select)","",(IF(N50="Weekly",(M50*52),IF(N50="Bi-Weekly",(M50*26),IF(N50="Semi-Monthly",(M50*24),IF(N50="Monthly",(M50*12),IF(N50="Annually",(M50))))))))</f>
        <v/>
      </c>
    </row>
    <row r="51" spans="2:15" x14ac:dyDescent="0.35">
      <c r="B51" s="205"/>
      <c r="C51" s="206"/>
      <c r="D51" s="203"/>
      <c r="E51" s="204"/>
      <c r="F51" s="23"/>
      <c r="G51" s="205"/>
      <c r="H51" s="206"/>
      <c r="I51" s="203"/>
      <c r="J51" s="204"/>
      <c r="K51" s="23"/>
      <c r="L51" s="205"/>
      <c r="M51" s="206"/>
      <c r="N51" s="203"/>
      <c r="O51" s="204"/>
    </row>
    <row r="52" spans="2:15" x14ac:dyDescent="0.35">
      <c r="B52" s="205"/>
      <c r="C52" s="206"/>
      <c r="D52" s="203" t="s">
        <v>6</v>
      </c>
      <c r="E52" s="204" t="str">
        <f t="shared" ref="E52" si="8">IF(D52="(Select)","",(IF(D52="Weekly",(C52*52),IF(D52="Bi-Weekly",(C52*26),IF(D52="Semi-Monthly",(C52*24),IF(D52="Monthly",(C52*12),IF(D52="Annually",(C52))))))))</f>
        <v/>
      </c>
      <c r="F52" s="23"/>
      <c r="G52" s="205"/>
      <c r="H52" s="206"/>
      <c r="I52" s="203" t="s">
        <v>6</v>
      </c>
      <c r="J52" s="204" t="str">
        <f t="shared" ref="J52" si="9">IF(I52="(Select)","",(IF(I52="Weekly",(H52*52),IF(I52="Bi-Weekly",(H52*26),IF(I52="Semi-Monthly",(H52*24),IF(I52="Monthly",(H52*12),IF(I52="Annually",(H52))))))))</f>
        <v/>
      </c>
      <c r="K52" s="23"/>
      <c r="L52" s="205"/>
      <c r="M52" s="206"/>
      <c r="N52" s="203" t="s">
        <v>6</v>
      </c>
      <c r="O52" s="204" t="str">
        <f t="shared" ref="O52" si="10">IF(N52="(Select)","",(IF(N52="Weekly",(M52*52),IF(N52="Bi-Weekly",(M52*26),IF(N52="Semi-Monthly",(M52*24),IF(N52="Monthly",(M52*12),IF(N52="Annually",(M52))))))))</f>
        <v/>
      </c>
    </row>
    <row r="53" spans="2:15" x14ac:dyDescent="0.35">
      <c r="B53" s="205"/>
      <c r="C53" s="206"/>
      <c r="D53" s="203"/>
      <c r="E53" s="204"/>
      <c r="F53" s="23"/>
      <c r="G53" s="205"/>
      <c r="H53" s="206"/>
      <c r="I53" s="203"/>
      <c r="J53" s="204"/>
      <c r="K53" s="23"/>
      <c r="L53" s="205"/>
      <c r="M53" s="206"/>
      <c r="N53" s="203"/>
      <c r="O53" s="204"/>
    </row>
    <row r="54" spans="2:15" ht="8.15" customHeight="1" x14ac:dyDescent="0.35">
      <c r="B54" s="18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18"/>
      <c r="N54" s="18"/>
      <c r="O54" s="18"/>
    </row>
    <row r="55" spans="2:15" x14ac:dyDescent="0.35">
      <c r="F55" s="23"/>
      <c r="G55" s="23"/>
      <c r="H55" s="23"/>
      <c r="I55" s="23"/>
      <c r="J55" s="23"/>
      <c r="K55" s="23"/>
      <c r="L55" s="23"/>
    </row>
    <row r="56" spans="2:15" x14ac:dyDescent="0.35"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2:15" x14ac:dyDescent="0.35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</row>
    <row r="58" spans="2:15" x14ac:dyDescent="0.35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</row>
    <row r="59" spans="2:15" x14ac:dyDescent="0.35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</row>
    <row r="60" spans="2:15" x14ac:dyDescent="0.35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</row>
    <row r="61" spans="2:15" x14ac:dyDescent="0.35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2:15" x14ac:dyDescent="0.35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2:15" x14ac:dyDescent="0.35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4" spans="2:15" x14ac:dyDescent="0.35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</row>
    <row r="65" spans="2:12" x14ac:dyDescent="0.35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</row>
    <row r="66" spans="2:12" x14ac:dyDescent="0.35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</row>
    <row r="67" spans="2:12" x14ac:dyDescent="0.35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2:12" x14ac:dyDescent="0.35"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</row>
    <row r="69" spans="2:12" x14ac:dyDescent="0.35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</row>
    <row r="70" spans="2:12" x14ac:dyDescent="0.35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</row>
    <row r="71" spans="2:12" x14ac:dyDescent="0.35"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</row>
    <row r="72" spans="2:12" x14ac:dyDescent="0.35"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</row>
  </sheetData>
  <sheetProtection algorithmName="SHA-512" hashValue="ZxtTL10IOZSKBX3WMJoF9zWCByh8CN/9HHPspsiZkZZnCFkI2L3FF7U/zp6o9et5fmDxWNLyIuJQ3S7Y4j8D7A==" saltValue="4WoRsEtk/ZvNK3WA/hvCvg==" spinCount="100000" sheet="1" objects="1" scenarios="1"/>
  <protectedRanges>
    <protectedRange sqref="C8 H8 M8 D11:E15 I11:J15 N11:O15 D18:E19 I18:J19 N18:O19 D21:E22 I21:J22 N21:O22" name="Employment"/>
    <protectedRange sqref="B28:K37" name="Assets"/>
    <protectedRange sqref="B44:D53 G44:I53 L44:N53" name="Other Income"/>
  </protectedRanges>
  <mergeCells count="166">
    <mergeCell ref="M3:N3"/>
    <mergeCell ref="I52:I53"/>
    <mergeCell ref="J52:J53"/>
    <mergeCell ref="L52:L53"/>
    <mergeCell ref="M52:M53"/>
    <mergeCell ref="N52:N53"/>
    <mergeCell ref="O52:O53"/>
    <mergeCell ref="B52:B53"/>
    <mergeCell ref="C52:C53"/>
    <mergeCell ref="D52:D53"/>
    <mergeCell ref="E52:E53"/>
    <mergeCell ref="G52:G53"/>
    <mergeCell ref="H52:H53"/>
    <mergeCell ref="I50:I51"/>
    <mergeCell ref="J50:J51"/>
    <mergeCell ref="L50:L51"/>
    <mergeCell ref="M50:M51"/>
    <mergeCell ref="N50:N51"/>
    <mergeCell ref="O50:O51"/>
    <mergeCell ref="B50:B51"/>
    <mergeCell ref="C50:C51"/>
    <mergeCell ref="D50:D51"/>
    <mergeCell ref="E50:E51"/>
    <mergeCell ref="G50:G51"/>
    <mergeCell ref="H50:H51"/>
    <mergeCell ref="I48:I49"/>
    <mergeCell ref="J48:J49"/>
    <mergeCell ref="L48:L49"/>
    <mergeCell ref="M48:M49"/>
    <mergeCell ref="N48:N49"/>
    <mergeCell ref="O48:O49"/>
    <mergeCell ref="B48:B49"/>
    <mergeCell ref="C48:C49"/>
    <mergeCell ref="D48:D49"/>
    <mergeCell ref="E48:E49"/>
    <mergeCell ref="G48:G49"/>
    <mergeCell ref="H48:H49"/>
    <mergeCell ref="I46:I47"/>
    <mergeCell ref="J46:J47"/>
    <mergeCell ref="L46:L47"/>
    <mergeCell ref="M46:M47"/>
    <mergeCell ref="N46:N47"/>
    <mergeCell ref="O46:O47"/>
    <mergeCell ref="B46:B47"/>
    <mergeCell ref="C46:C47"/>
    <mergeCell ref="D46:D47"/>
    <mergeCell ref="E46:E47"/>
    <mergeCell ref="G46:G47"/>
    <mergeCell ref="H46:H47"/>
    <mergeCell ref="I44:I45"/>
    <mergeCell ref="J44:J45"/>
    <mergeCell ref="L44:L45"/>
    <mergeCell ref="M44:M45"/>
    <mergeCell ref="N44:N45"/>
    <mergeCell ref="O44:O45"/>
    <mergeCell ref="B44:B45"/>
    <mergeCell ref="C44:C45"/>
    <mergeCell ref="D44:D45"/>
    <mergeCell ref="E44:E45"/>
    <mergeCell ref="G44:G45"/>
    <mergeCell ref="H44:H45"/>
    <mergeCell ref="B36:C36"/>
    <mergeCell ref="D36:G36"/>
    <mergeCell ref="H36:I36"/>
    <mergeCell ref="J36:K36"/>
    <mergeCell ref="B37:C37"/>
    <mergeCell ref="D37:G37"/>
    <mergeCell ref="H37:I37"/>
    <mergeCell ref="J37:K37"/>
    <mergeCell ref="B34:C34"/>
    <mergeCell ref="D34:G34"/>
    <mergeCell ref="H34:I34"/>
    <mergeCell ref="J34:K34"/>
    <mergeCell ref="M34:N35"/>
    <mergeCell ref="O34:O35"/>
    <mergeCell ref="B35:C35"/>
    <mergeCell ref="D35:G35"/>
    <mergeCell ref="H35:I35"/>
    <mergeCell ref="J35:K35"/>
    <mergeCell ref="B32:C32"/>
    <mergeCell ref="D32:G32"/>
    <mergeCell ref="H32:I32"/>
    <mergeCell ref="J32:K32"/>
    <mergeCell ref="M32:N33"/>
    <mergeCell ref="O32:O33"/>
    <mergeCell ref="B33:C33"/>
    <mergeCell ref="D33:G33"/>
    <mergeCell ref="H33:I33"/>
    <mergeCell ref="J33:K33"/>
    <mergeCell ref="B30:C30"/>
    <mergeCell ref="D30:G30"/>
    <mergeCell ref="H30:I30"/>
    <mergeCell ref="J30:K30"/>
    <mergeCell ref="M30:N31"/>
    <mergeCell ref="O30:O31"/>
    <mergeCell ref="B31:C31"/>
    <mergeCell ref="D31:G31"/>
    <mergeCell ref="H31:I31"/>
    <mergeCell ref="J31:K31"/>
    <mergeCell ref="M28:N29"/>
    <mergeCell ref="O28:O29"/>
    <mergeCell ref="B29:C29"/>
    <mergeCell ref="D29:G29"/>
    <mergeCell ref="H29:I29"/>
    <mergeCell ref="J29:K29"/>
    <mergeCell ref="D27:G27"/>
    <mergeCell ref="H27:I27"/>
    <mergeCell ref="J27:K27"/>
    <mergeCell ref="B28:C28"/>
    <mergeCell ref="D28:G28"/>
    <mergeCell ref="H28:I28"/>
    <mergeCell ref="J28:K28"/>
    <mergeCell ref="B22:C22"/>
    <mergeCell ref="D22:E22"/>
    <mergeCell ref="G22:H22"/>
    <mergeCell ref="I22:J22"/>
    <mergeCell ref="L22:M22"/>
    <mergeCell ref="N22:O22"/>
    <mergeCell ref="B21:C21"/>
    <mergeCell ref="D21:E21"/>
    <mergeCell ref="G21:H21"/>
    <mergeCell ref="I21:J21"/>
    <mergeCell ref="L21:M21"/>
    <mergeCell ref="N21:O21"/>
    <mergeCell ref="B20:C20"/>
    <mergeCell ref="D20:E20"/>
    <mergeCell ref="G20:H20"/>
    <mergeCell ref="I20:J20"/>
    <mergeCell ref="L20:M20"/>
    <mergeCell ref="N20:O20"/>
    <mergeCell ref="B19:C19"/>
    <mergeCell ref="D19:E19"/>
    <mergeCell ref="G19:H19"/>
    <mergeCell ref="I19:J19"/>
    <mergeCell ref="L19:M19"/>
    <mergeCell ref="N19:O19"/>
    <mergeCell ref="D16:E16"/>
    <mergeCell ref="I16:J16"/>
    <mergeCell ref="N16:O16"/>
    <mergeCell ref="B18:C18"/>
    <mergeCell ref="D18:E18"/>
    <mergeCell ref="G18:H18"/>
    <mergeCell ref="I18:J18"/>
    <mergeCell ref="L18:M18"/>
    <mergeCell ref="N18:O18"/>
    <mergeCell ref="D15:E15"/>
    <mergeCell ref="I15:J15"/>
    <mergeCell ref="N15:O15"/>
    <mergeCell ref="D11:E11"/>
    <mergeCell ref="I11:J11"/>
    <mergeCell ref="N11:O11"/>
    <mergeCell ref="D13:E13"/>
    <mergeCell ref="I13:J13"/>
    <mergeCell ref="N13:O13"/>
    <mergeCell ref="C8:E8"/>
    <mergeCell ref="H8:J8"/>
    <mergeCell ref="M8:O8"/>
    <mergeCell ref="D9:E9"/>
    <mergeCell ref="I9:J9"/>
    <mergeCell ref="N9:O9"/>
    <mergeCell ref="D14:E14"/>
    <mergeCell ref="I14:J14"/>
    <mergeCell ref="N14:O14"/>
    <mergeCell ref="D12:E12"/>
    <mergeCell ref="I12:J12"/>
    <mergeCell ref="N12:O12"/>
  </mergeCells>
  <dataValidations count="9">
    <dataValidation type="list" allowBlank="1" showInputMessage="1" showErrorMessage="1" sqref="I46 D44 I48 I50 I52 D46 I44 N44 D48 D50 D52 N46 N48 N50 N52" xr:uid="{00000000-0002-0000-0400-000000000000}">
      <formula1>"(Select),Weekly,Bi-Weekly,Semi-Monthly,Monthly,Annually"</formula1>
    </dataValidation>
    <dataValidation type="list" allowBlank="1" showInputMessage="1" showErrorMessage="1" sqref="N21 I21 D21" xr:uid="{00000000-0002-0000-0400-000001000000}">
      <formula1>"(Select),Yes,No"</formula1>
    </dataValidation>
    <dataValidation type="list" allowBlank="1" showInputMessage="1" showErrorMessage="1" promptTitle="Select One" sqref="I11 D11 N11" xr:uid="{00000000-0002-0000-0400-000002000000}">
      <formula1>"(Select),Hourly,Annual"</formula1>
    </dataValidation>
    <dataValidation allowBlank="1" showInputMessage="1" showErrorMessage="1" prompt="Income from self-employment as well as net earnings from a business must be reported._x000a__x000a_If the net income from a business is negative, it must be counted as zero income." sqref="M8:O8 C8:E8 H8:J8" xr:uid="{00000000-0002-0000-0400-000003000000}"/>
    <dataValidation type="list" allowBlank="1" showInputMessage="1" showErrorMessage="1" prompt="Assets include any items of value that may be turned into cash (i.e. savings accounts, savings plans, etc)." sqref="B28:C37" xr:uid="{00000000-0002-0000-0400-000004000000}">
      <formula1>"(Select),Cash,Equity,Stocks,Retirement Accounts,Pension Funds,Life Insurance,Personal Property,Lump Sums,Deeds"</formula1>
    </dataValidation>
    <dataValidation allowBlank="1" showInputMessage="1" showErrorMessage="1" prompt="This category includes income from social security, pensions, annuities, long-term care insurance, and death benefits." sqref="B44:B53" xr:uid="{00000000-0002-0000-0400-000005000000}"/>
    <dataValidation allowBlank="1" showInputMessage="1" showErrorMessage="1" prompt="This category includes income from welfare and disability benefits." sqref="G44:G53" xr:uid="{00000000-0002-0000-0400-000006000000}"/>
    <dataValidation allowBlank="1" showInputMessage="1" showErrorMessage="1" prompt="This category includes withdrawals of cash or assets from an investment, as well as child support payments._x000a__x000a_Lump sum amounts received, such as inheritances, insurance settlements, or proceeds from sale of property are counted as assets, not income." sqref="L44:L53" xr:uid="{00000000-0002-0000-0400-000007000000}"/>
    <dataValidation allowBlank="1" showInputMessage="1" showErrorMessage="1" prompt="Reminder, earned income will auto-cap at $480 for full time students age 18 and over, who are dependents." sqref="O6" xr:uid="{00000000-0002-0000-0400-000008000000}"/>
  </dataValidations>
  <pageMargins left="0.5" right="0.5" top="0.5" bottom="0.5" header="0" footer="0"/>
  <pageSetup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B1:O72"/>
  <sheetViews>
    <sheetView showGridLines="0" workbookViewId="0"/>
  </sheetViews>
  <sheetFormatPr defaultColWidth="9.1796875" defaultRowHeight="14.5" x14ac:dyDescent="0.35"/>
  <cols>
    <col min="1" max="1" width="2.7265625" style="2" customWidth="1"/>
    <col min="2" max="2" width="17.26953125" style="2" customWidth="1"/>
    <col min="3" max="3" width="12" style="2" customWidth="1"/>
    <col min="4" max="4" width="11" style="2" bestFit="1" customWidth="1"/>
    <col min="5" max="5" width="17.26953125" style="2" customWidth="1"/>
    <col min="6" max="6" width="8.7265625" style="2" customWidth="1"/>
    <col min="7" max="7" width="17.26953125" style="2" customWidth="1"/>
    <col min="8" max="8" width="12" style="2" customWidth="1"/>
    <col min="9" max="9" width="11" style="2" customWidth="1"/>
    <col min="10" max="10" width="17.26953125" style="2" customWidth="1"/>
    <col min="11" max="11" width="8.7265625" style="2" customWidth="1"/>
    <col min="12" max="12" width="17.26953125" style="2" customWidth="1"/>
    <col min="13" max="13" width="12" style="2" customWidth="1"/>
    <col min="14" max="14" width="11" style="2" customWidth="1"/>
    <col min="15" max="15" width="17.26953125" style="2" customWidth="1"/>
    <col min="16" max="16" width="2.7265625" style="2" customWidth="1"/>
    <col min="17" max="16384" width="9.1796875" style="2"/>
  </cols>
  <sheetData>
    <row r="1" spans="2:15" ht="8.15" customHeight="1" x14ac:dyDescent="0.35"/>
    <row r="2" spans="2:15" s="9" customFormat="1" ht="26.25" customHeight="1" x14ac:dyDescent="0.6">
      <c r="B2" s="8" t="s">
        <v>222</v>
      </c>
    </row>
    <row r="3" spans="2:15" ht="38.25" customHeight="1" x14ac:dyDescent="1">
      <c r="B3" s="10" t="str">
        <f>IF('Household Information'!D33="","",'Household Information'!D33)</f>
        <v/>
      </c>
      <c r="H3" s="11"/>
      <c r="I3" s="12"/>
      <c r="J3" s="12"/>
      <c r="M3" s="232" t="s">
        <v>285</v>
      </c>
      <c r="N3" s="232"/>
      <c r="O3" s="3">
        <f>SUM(O6,O25,O40)</f>
        <v>0</v>
      </c>
    </row>
    <row r="4" spans="2:15" ht="15" customHeight="1" x14ac:dyDescent="1">
      <c r="B4" s="13"/>
      <c r="C4" s="14"/>
      <c r="D4" s="14"/>
      <c r="E4" s="14"/>
      <c r="F4" s="14"/>
      <c r="G4" s="14"/>
      <c r="H4" s="14"/>
      <c r="I4" s="15"/>
      <c r="J4" s="15"/>
      <c r="K4" s="16"/>
      <c r="L4" s="14"/>
      <c r="M4" s="14"/>
      <c r="N4" s="14"/>
      <c r="O4" s="14"/>
    </row>
    <row r="5" spans="2:15" ht="15" customHeight="1" x14ac:dyDescent="0.35"/>
    <row r="6" spans="2:15" ht="26.25" customHeight="1" x14ac:dyDescent="0.6">
      <c r="B6" s="17" t="s">
        <v>184</v>
      </c>
      <c r="C6" s="18"/>
      <c r="D6" s="18"/>
      <c r="E6" s="18"/>
      <c r="F6" s="18"/>
      <c r="G6" s="18"/>
      <c r="H6" s="18"/>
      <c r="I6" s="19"/>
      <c r="J6" s="18"/>
      <c r="K6" s="18"/>
      <c r="L6" s="20" t="s">
        <v>7</v>
      </c>
      <c r="M6" s="18"/>
      <c r="N6" s="18"/>
      <c r="O6" s="4">
        <f>IF(AND('Household Information'!B33="Dependent",'Household Information'!F33="Yes"),0,IF(AND(('Household Information'!G33="Yes"),('Household Information'!B33="Dependent"),(SUM('HH Member 5'!D9:E9,'HH Member 5'!I9:J9,'HH Member 5'!N9:O9)&gt;480)),480,IF(AND('Household Information'!B33="Dependent",'Household Information'!I33="Yes"),0,(SUM('HH Member 5'!D9:E9,'HH Member 5'!I9:J9,'HH Member 5'!N9:O9)))))</f>
        <v>0</v>
      </c>
    </row>
    <row r="7" spans="2:15" ht="8.15" customHeight="1" x14ac:dyDescent="0.6">
      <c r="B7" s="21"/>
      <c r="H7" s="22"/>
      <c r="I7" s="23"/>
      <c r="J7" s="23"/>
      <c r="K7" s="24"/>
    </row>
    <row r="8" spans="2:15" s="26" customFormat="1" ht="15" customHeight="1" x14ac:dyDescent="0.35">
      <c r="B8" s="25" t="s">
        <v>186</v>
      </c>
      <c r="C8" s="233"/>
      <c r="D8" s="233"/>
      <c r="E8" s="233"/>
      <c r="G8" s="25" t="s">
        <v>193</v>
      </c>
      <c r="H8" s="233"/>
      <c r="I8" s="233"/>
      <c r="J8" s="233"/>
      <c r="K8" s="25"/>
      <c r="L8" s="25" t="s">
        <v>196</v>
      </c>
      <c r="M8" s="233"/>
      <c r="N8" s="233"/>
      <c r="O8" s="233"/>
    </row>
    <row r="9" spans="2:15" ht="15" customHeight="1" x14ac:dyDescent="0.35">
      <c r="B9" s="25" t="s">
        <v>185</v>
      </c>
      <c r="D9" s="214">
        <f>SUM((MAX(D12,D16)),D20,D22)</f>
        <v>0</v>
      </c>
      <c r="E9" s="214"/>
      <c r="G9" s="25" t="s">
        <v>185</v>
      </c>
      <c r="I9" s="214">
        <f>SUM((MAX(I12,I16)),I20,I22)</f>
        <v>0</v>
      </c>
      <c r="J9" s="214"/>
      <c r="L9" s="25" t="s">
        <v>185</v>
      </c>
      <c r="N9" s="214">
        <f>SUM((MAX(N12,N16)),N20,N22)</f>
        <v>0</v>
      </c>
      <c r="O9" s="214"/>
    </row>
    <row r="10" spans="2:15" ht="8.15" customHeight="1" x14ac:dyDescent="0.35">
      <c r="E10" s="27"/>
    </row>
    <row r="11" spans="2:15" x14ac:dyDescent="0.35">
      <c r="B11" s="25" t="s">
        <v>187</v>
      </c>
      <c r="D11" s="203" t="s">
        <v>6</v>
      </c>
      <c r="E11" s="203"/>
      <c r="G11" s="25" t="s">
        <v>187</v>
      </c>
      <c r="I11" s="203" t="s">
        <v>6</v>
      </c>
      <c r="J11" s="203"/>
      <c r="L11" s="25" t="s">
        <v>187</v>
      </c>
      <c r="N11" s="203" t="s">
        <v>6</v>
      </c>
      <c r="O11" s="203"/>
    </row>
    <row r="12" spans="2:15" x14ac:dyDescent="0.35">
      <c r="B12" s="25" t="s">
        <v>183</v>
      </c>
      <c r="D12" s="223" t="str">
        <f>IF(D11="(Select)","",(IF(D11="Hourly","N/A","(Enter Annual Income)")))</f>
        <v/>
      </c>
      <c r="E12" s="224"/>
      <c r="G12" s="25" t="s">
        <v>183</v>
      </c>
      <c r="I12" s="223" t="str">
        <f>IF(I11="(Select)","",(IF(I11="Hourly","N/A","(Enter Annual Income)")))</f>
        <v/>
      </c>
      <c r="J12" s="224"/>
      <c r="L12" s="25" t="s">
        <v>183</v>
      </c>
      <c r="N12" s="223" t="str">
        <f>IF(N11="(Select)","",(IF(N11="Hourly","N/A","(Enter Annual Income)")))</f>
        <v/>
      </c>
      <c r="O12" s="224"/>
    </row>
    <row r="13" spans="2:15" x14ac:dyDescent="0.35">
      <c r="B13" s="25" t="s">
        <v>188</v>
      </c>
      <c r="D13" s="231">
        <f>IF(D11="Annual","N/A",(0))</f>
        <v>0</v>
      </c>
      <c r="E13" s="231"/>
      <c r="F13" s="28"/>
      <c r="G13" s="25" t="s">
        <v>188</v>
      </c>
      <c r="H13" s="28"/>
      <c r="I13" s="231">
        <f>IF(I11="Annual","N/A",(0))</f>
        <v>0</v>
      </c>
      <c r="J13" s="231"/>
      <c r="K13" s="28"/>
      <c r="L13" s="25" t="s">
        <v>188</v>
      </c>
      <c r="N13" s="231">
        <f>IF(N11="Annual","N/A",(0))</f>
        <v>0</v>
      </c>
      <c r="O13" s="231"/>
    </row>
    <row r="14" spans="2:15" x14ac:dyDescent="0.35">
      <c r="B14" s="25" t="s">
        <v>189</v>
      </c>
      <c r="D14" s="234">
        <f>IF(D11="Annual","N/A",(0))</f>
        <v>0</v>
      </c>
      <c r="E14" s="234"/>
      <c r="F14" s="28"/>
      <c r="G14" s="25" t="s">
        <v>189</v>
      </c>
      <c r="H14" s="28"/>
      <c r="I14" s="234">
        <f>IF(I11="Annual","N/A",(0))</f>
        <v>0</v>
      </c>
      <c r="J14" s="234"/>
      <c r="K14" s="28"/>
      <c r="L14" s="25" t="s">
        <v>189</v>
      </c>
      <c r="N14" s="234">
        <f>IF(N11="Annual","N/A",(0))</f>
        <v>0</v>
      </c>
      <c r="O14" s="234"/>
    </row>
    <row r="15" spans="2:15" x14ac:dyDescent="0.35">
      <c r="B15" s="25" t="s">
        <v>190</v>
      </c>
      <c r="D15" s="230">
        <f>IF(D11="Annual","N/A",(0))</f>
        <v>0</v>
      </c>
      <c r="E15" s="230"/>
      <c r="F15" s="28"/>
      <c r="G15" s="25" t="s">
        <v>190</v>
      </c>
      <c r="H15" s="28"/>
      <c r="I15" s="230">
        <f>IF(I11="Annual","N/A",(0))</f>
        <v>0</v>
      </c>
      <c r="J15" s="230"/>
      <c r="K15" s="28"/>
      <c r="L15" s="25" t="s">
        <v>190</v>
      </c>
      <c r="N15" s="230">
        <f>IF(N11="Annual","N/A",(0))</f>
        <v>0</v>
      </c>
      <c r="O15" s="230"/>
    </row>
    <row r="16" spans="2:15" ht="15" customHeight="1" x14ac:dyDescent="0.35">
      <c r="B16" s="48" t="s">
        <v>241</v>
      </c>
      <c r="D16" s="204" t="str">
        <f>IF(D11="(Select)","",(IF(D11="Hourly",(D13*D14*D15),"N/A")))</f>
        <v/>
      </c>
      <c r="E16" s="204"/>
      <c r="F16" s="28"/>
      <c r="G16" s="48" t="s">
        <v>241</v>
      </c>
      <c r="H16" s="28"/>
      <c r="I16" s="204" t="str">
        <f>IF(I11="(Select)","",(IF(I11="Hourly",(I13*I14*I15),"N/A")))</f>
        <v/>
      </c>
      <c r="J16" s="204"/>
      <c r="K16" s="28"/>
      <c r="L16" s="48" t="s">
        <v>241</v>
      </c>
      <c r="N16" s="204" t="str">
        <f>IF(N11="(Select)","",(IF(N11="Hourly",(N13*N14*N15),"N/A")))</f>
        <v/>
      </c>
      <c r="O16" s="204"/>
    </row>
    <row r="17" spans="2:15" ht="8.15" customHeight="1" x14ac:dyDescent="0.35">
      <c r="B17" s="23"/>
      <c r="C17" s="30"/>
      <c r="D17" s="31"/>
      <c r="E17" s="32"/>
      <c r="F17" s="28"/>
      <c r="G17" s="28"/>
      <c r="H17" s="28"/>
      <c r="I17" s="28"/>
      <c r="J17" s="31"/>
      <c r="K17" s="28"/>
      <c r="L17" s="23"/>
    </row>
    <row r="18" spans="2:15" ht="30" customHeight="1" x14ac:dyDescent="0.35">
      <c r="B18" s="210" t="s">
        <v>191</v>
      </c>
      <c r="C18" s="210"/>
      <c r="D18" s="206">
        <v>0</v>
      </c>
      <c r="E18" s="206"/>
      <c r="F18" s="28"/>
      <c r="G18" s="210" t="s">
        <v>191</v>
      </c>
      <c r="H18" s="217"/>
      <c r="I18" s="206">
        <v>0</v>
      </c>
      <c r="J18" s="206"/>
      <c r="K18" s="28"/>
      <c r="L18" s="210" t="s">
        <v>191</v>
      </c>
      <c r="M18" s="210"/>
      <c r="N18" s="206"/>
      <c r="O18" s="206"/>
    </row>
    <row r="19" spans="2:15" ht="30" customHeight="1" x14ac:dyDescent="0.35">
      <c r="B19" s="210" t="s">
        <v>195</v>
      </c>
      <c r="C19" s="210"/>
      <c r="D19" s="206">
        <v>0</v>
      </c>
      <c r="E19" s="206"/>
      <c r="F19" s="28"/>
      <c r="G19" s="210" t="s">
        <v>194</v>
      </c>
      <c r="H19" s="217"/>
      <c r="I19" s="206">
        <v>0</v>
      </c>
      <c r="J19" s="206"/>
      <c r="K19" s="28"/>
      <c r="L19" s="210" t="s">
        <v>197</v>
      </c>
      <c r="M19" s="210"/>
      <c r="N19" s="206"/>
      <c r="O19" s="206"/>
    </row>
    <row r="20" spans="2:15" ht="30" customHeight="1" x14ac:dyDescent="0.35">
      <c r="B20" s="210" t="s">
        <v>192</v>
      </c>
      <c r="C20" s="210"/>
      <c r="D20" s="204">
        <f>D18+D19</f>
        <v>0</v>
      </c>
      <c r="E20" s="204"/>
      <c r="F20" s="28"/>
      <c r="G20" s="210" t="s">
        <v>192</v>
      </c>
      <c r="H20" s="217"/>
      <c r="I20" s="204">
        <f>I18+I19</f>
        <v>0</v>
      </c>
      <c r="J20" s="204"/>
      <c r="K20" s="28"/>
      <c r="L20" s="210" t="s">
        <v>192</v>
      </c>
      <c r="M20" s="210"/>
      <c r="N20" s="204">
        <f>N18+N19</f>
        <v>0</v>
      </c>
      <c r="O20" s="204"/>
    </row>
    <row r="21" spans="2:15" ht="30" customHeight="1" x14ac:dyDescent="0.35">
      <c r="B21" s="227" t="s">
        <v>210</v>
      </c>
      <c r="C21" s="227"/>
      <c r="D21" s="228" t="s">
        <v>6</v>
      </c>
      <c r="E21" s="228"/>
      <c r="F21" s="28"/>
      <c r="G21" s="227" t="s">
        <v>211</v>
      </c>
      <c r="H21" s="229"/>
      <c r="I21" s="228" t="s">
        <v>6</v>
      </c>
      <c r="J21" s="228"/>
      <c r="K21" s="28"/>
      <c r="L21" s="227" t="s">
        <v>212</v>
      </c>
      <c r="M21" s="227"/>
      <c r="N21" s="228" t="s">
        <v>6</v>
      </c>
      <c r="O21" s="228"/>
    </row>
    <row r="22" spans="2:15" s="34" customFormat="1" ht="30" customHeight="1" x14ac:dyDescent="0.35">
      <c r="B22" s="225" t="s">
        <v>5</v>
      </c>
      <c r="C22" s="225"/>
      <c r="D22" s="206" t="str">
        <f>IF(D21="No","N/A","(Enter Expected Earnings)")</f>
        <v>(Enter Expected Earnings)</v>
      </c>
      <c r="E22" s="206"/>
      <c r="F22" s="33"/>
      <c r="G22" s="225" t="s">
        <v>5</v>
      </c>
      <c r="H22" s="226"/>
      <c r="I22" s="206" t="str">
        <f>IF(I21="No","N/A","(Enter Expected Earnings)")</f>
        <v>(Enter Expected Earnings)</v>
      </c>
      <c r="J22" s="206"/>
      <c r="K22" s="33"/>
      <c r="L22" s="225" t="s">
        <v>5</v>
      </c>
      <c r="M22" s="225"/>
      <c r="N22" s="206" t="str">
        <f>IF(N21="No","N/A","(Enter Expected Earnings)")</f>
        <v>(Enter Expected Earnings)</v>
      </c>
      <c r="O22" s="206"/>
    </row>
    <row r="23" spans="2:15" ht="8.15" customHeight="1" x14ac:dyDescent="0.35">
      <c r="B23" s="35"/>
      <c r="C23" s="35"/>
      <c r="D23" s="35"/>
      <c r="E23" s="36"/>
      <c r="F23" s="37"/>
      <c r="G23" s="38"/>
      <c r="H23" s="35"/>
      <c r="I23" s="35"/>
      <c r="J23" s="35"/>
      <c r="K23" s="35"/>
      <c r="L23" s="35"/>
      <c r="M23" s="18"/>
      <c r="N23" s="18"/>
      <c r="O23" s="18"/>
    </row>
    <row r="24" spans="2:15" ht="30" customHeight="1" x14ac:dyDescent="0.35">
      <c r="B24" s="23"/>
      <c r="C24" s="23"/>
      <c r="D24" s="23"/>
      <c r="E24" s="31"/>
      <c r="F24" s="32"/>
      <c r="G24" s="24"/>
      <c r="H24" s="23"/>
      <c r="I24" s="23"/>
      <c r="J24" s="23"/>
      <c r="K24" s="23"/>
      <c r="L24" s="23"/>
    </row>
    <row r="25" spans="2:15" ht="26" x14ac:dyDescent="0.6">
      <c r="B25" s="39" t="s">
        <v>198</v>
      </c>
      <c r="C25" s="35"/>
      <c r="D25" s="35"/>
      <c r="E25" s="18"/>
      <c r="F25" s="18"/>
      <c r="G25" s="35"/>
      <c r="H25" s="35"/>
      <c r="I25" s="35"/>
      <c r="J25" s="35"/>
      <c r="K25" s="35"/>
      <c r="L25" s="40" t="s">
        <v>8</v>
      </c>
      <c r="M25" s="18"/>
      <c r="N25" s="41"/>
      <c r="O25" s="4">
        <f>O30</f>
        <v>0</v>
      </c>
    </row>
    <row r="26" spans="2:15" ht="8.15" customHeight="1" x14ac:dyDescent="0.6">
      <c r="B26" s="42"/>
      <c r="C26" s="23"/>
      <c r="D26" s="23"/>
      <c r="G26" s="23"/>
      <c r="H26" s="23"/>
      <c r="I26" s="23"/>
      <c r="J26" s="23"/>
      <c r="K26" s="23"/>
      <c r="L26" s="43"/>
      <c r="N26" s="44"/>
      <c r="O26" s="45"/>
    </row>
    <row r="27" spans="2:15" ht="15" customHeight="1" x14ac:dyDescent="0.35">
      <c r="B27" s="25" t="s">
        <v>202</v>
      </c>
      <c r="D27" s="219" t="s">
        <v>203</v>
      </c>
      <c r="E27" s="219"/>
      <c r="F27" s="219"/>
      <c r="G27" s="219"/>
      <c r="H27" s="220" t="s">
        <v>204</v>
      </c>
      <c r="I27" s="220"/>
      <c r="J27" s="220" t="s">
        <v>205</v>
      </c>
      <c r="K27" s="220"/>
      <c r="L27" s="23"/>
    </row>
    <row r="28" spans="2:15" ht="15" customHeight="1" x14ac:dyDescent="0.35">
      <c r="B28" s="203" t="s">
        <v>6</v>
      </c>
      <c r="C28" s="203"/>
      <c r="D28" s="207"/>
      <c r="E28" s="207"/>
      <c r="F28" s="207"/>
      <c r="G28" s="207"/>
      <c r="H28" s="206"/>
      <c r="I28" s="206"/>
      <c r="J28" s="206"/>
      <c r="K28" s="206"/>
      <c r="M28" s="210" t="s">
        <v>206</v>
      </c>
      <c r="N28" s="217"/>
      <c r="O28" s="218">
        <f>SUM(H28:H37)</f>
        <v>0</v>
      </c>
    </row>
    <row r="29" spans="2:15" ht="15" customHeight="1" x14ac:dyDescent="0.35">
      <c r="B29" s="203" t="s">
        <v>6</v>
      </c>
      <c r="C29" s="203"/>
      <c r="D29" s="207"/>
      <c r="E29" s="207"/>
      <c r="F29" s="207"/>
      <c r="G29" s="207"/>
      <c r="H29" s="206"/>
      <c r="I29" s="206"/>
      <c r="J29" s="206"/>
      <c r="K29" s="206"/>
      <c r="M29" s="210"/>
      <c r="N29" s="217"/>
      <c r="O29" s="218"/>
    </row>
    <row r="30" spans="2:15" ht="15" customHeight="1" x14ac:dyDescent="0.35">
      <c r="B30" s="203" t="s">
        <v>6</v>
      </c>
      <c r="C30" s="203"/>
      <c r="D30" s="207"/>
      <c r="E30" s="207"/>
      <c r="F30" s="207"/>
      <c r="G30" s="207"/>
      <c r="H30" s="206"/>
      <c r="I30" s="206"/>
      <c r="J30" s="206"/>
      <c r="K30" s="206"/>
      <c r="M30" s="210" t="s">
        <v>208</v>
      </c>
      <c r="N30" s="210"/>
      <c r="O30" s="215">
        <f>SUM(J28:K37)</f>
        <v>0</v>
      </c>
    </row>
    <row r="31" spans="2:15" ht="15" customHeight="1" x14ac:dyDescent="0.35">
      <c r="B31" s="203" t="s">
        <v>6</v>
      </c>
      <c r="C31" s="203"/>
      <c r="D31" s="207"/>
      <c r="E31" s="207"/>
      <c r="F31" s="207"/>
      <c r="G31" s="207"/>
      <c r="H31" s="206"/>
      <c r="I31" s="206"/>
      <c r="J31" s="206"/>
      <c r="K31" s="206"/>
      <c r="M31" s="210"/>
      <c r="N31" s="210"/>
      <c r="O31" s="216"/>
    </row>
    <row r="32" spans="2:15" ht="15" customHeight="1" x14ac:dyDescent="0.35">
      <c r="B32" s="203" t="s">
        <v>6</v>
      </c>
      <c r="C32" s="203"/>
      <c r="D32" s="207"/>
      <c r="E32" s="207"/>
      <c r="F32" s="207"/>
      <c r="G32" s="207"/>
      <c r="H32" s="206"/>
      <c r="I32" s="206"/>
      <c r="J32" s="206"/>
      <c r="K32" s="206"/>
      <c r="L32" s="23"/>
      <c r="M32" s="210"/>
      <c r="N32" s="210"/>
      <c r="O32" s="213"/>
    </row>
    <row r="33" spans="2:15" ht="15" customHeight="1" x14ac:dyDescent="0.35">
      <c r="B33" s="203" t="s">
        <v>6</v>
      </c>
      <c r="C33" s="203"/>
      <c r="D33" s="207"/>
      <c r="E33" s="207"/>
      <c r="F33" s="207"/>
      <c r="G33" s="207"/>
      <c r="H33" s="206"/>
      <c r="I33" s="206"/>
      <c r="J33" s="206"/>
      <c r="K33" s="206"/>
      <c r="L33" s="23"/>
      <c r="M33" s="210"/>
      <c r="N33" s="210"/>
      <c r="O33" s="214"/>
    </row>
    <row r="34" spans="2:15" ht="15" customHeight="1" x14ac:dyDescent="0.35">
      <c r="B34" s="203" t="s">
        <v>6</v>
      </c>
      <c r="C34" s="203"/>
      <c r="D34" s="207"/>
      <c r="E34" s="207"/>
      <c r="F34" s="207"/>
      <c r="G34" s="207"/>
      <c r="H34" s="206"/>
      <c r="I34" s="206"/>
      <c r="J34" s="206"/>
      <c r="K34" s="206"/>
      <c r="L34" s="23"/>
      <c r="M34" s="210" t="s">
        <v>207</v>
      </c>
      <c r="N34" s="210"/>
      <c r="O34" s="211">
        <v>4.0000000000000001E-3</v>
      </c>
    </row>
    <row r="35" spans="2:15" ht="15" customHeight="1" x14ac:dyDescent="0.35">
      <c r="B35" s="203" t="s">
        <v>6</v>
      </c>
      <c r="C35" s="203"/>
      <c r="D35" s="207"/>
      <c r="E35" s="207"/>
      <c r="F35" s="207"/>
      <c r="G35" s="207"/>
      <c r="H35" s="206"/>
      <c r="I35" s="206"/>
      <c r="J35" s="206"/>
      <c r="K35" s="206"/>
      <c r="L35" s="23"/>
      <c r="M35" s="210"/>
      <c r="N35" s="210"/>
      <c r="O35" s="212"/>
    </row>
    <row r="36" spans="2:15" ht="15" customHeight="1" x14ac:dyDescent="0.35">
      <c r="B36" s="203" t="s">
        <v>6</v>
      </c>
      <c r="C36" s="203"/>
      <c r="D36" s="207"/>
      <c r="E36" s="207"/>
      <c r="F36" s="207"/>
      <c r="G36" s="207"/>
      <c r="H36" s="206"/>
      <c r="I36" s="206"/>
      <c r="J36" s="206"/>
      <c r="K36" s="206"/>
      <c r="L36" s="23"/>
    </row>
    <row r="37" spans="2:15" ht="15" customHeight="1" x14ac:dyDescent="0.35">
      <c r="B37" s="203" t="s">
        <v>6</v>
      </c>
      <c r="C37" s="203"/>
      <c r="D37" s="207"/>
      <c r="E37" s="207"/>
      <c r="F37" s="207"/>
      <c r="G37" s="207"/>
      <c r="H37" s="206"/>
      <c r="I37" s="206"/>
      <c r="J37" s="206"/>
      <c r="K37" s="206"/>
      <c r="L37" s="23"/>
    </row>
    <row r="38" spans="2:15" ht="8.15" customHeight="1" x14ac:dyDescent="0.35">
      <c r="B38" s="35"/>
      <c r="C38" s="35"/>
      <c r="D38" s="46"/>
      <c r="E38" s="46"/>
      <c r="F38" s="35"/>
      <c r="G38" s="35"/>
      <c r="H38" s="35"/>
      <c r="I38" s="35"/>
      <c r="J38" s="35"/>
      <c r="K38" s="35"/>
      <c r="L38" s="35"/>
      <c r="M38" s="18"/>
      <c r="N38" s="18"/>
      <c r="O38" s="18"/>
    </row>
    <row r="39" spans="2:15" ht="30" customHeight="1" x14ac:dyDescent="0.35"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</row>
    <row r="40" spans="2:15" ht="26" x14ac:dyDescent="0.6">
      <c r="B40" s="17" t="s">
        <v>209</v>
      </c>
      <c r="C40" s="35"/>
      <c r="D40" s="35"/>
      <c r="E40" s="18"/>
      <c r="F40" s="18"/>
      <c r="G40" s="35"/>
      <c r="H40" s="35"/>
      <c r="I40" s="35"/>
      <c r="J40" s="35"/>
      <c r="K40" s="35"/>
      <c r="L40" s="20" t="s">
        <v>9</v>
      </c>
      <c r="M40" s="47"/>
      <c r="N40" s="47"/>
      <c r="O40" s="4">
        <f>SUM(E42,J42,O42)</f>
        <v>0</v>
      </c>
    </row>
    <row r="41" spans="2:15" ht="8.15" customHeight="1" x14ac:dyDescent="0.6">
      <c r="B41" s="21"/>
      <c r="C41" s="23"/>
      <c r="D41" s="23"/>
      <c r="G41" s="23"/>
      <c r="H41" s="23"/>
      <c r="I41" s="23"/>
      <c r="J41" s="23"/>
      <c r="K41" s="23"/>
      <c r="L41" s="48"/>
      <c r="M41" s="26"/>
      <c r="N41" s="26"/>
      <c r="O41" s="49"/>
    </row>
    <row r="42" spans="2:15" x14ac:dyDescent="0.35">
      <c r="B42" s="50" t="s">
        <v>217</v>
      </c>
      <c r="C42" s="51"/>
      <c r="D42" s="51"/>
      <c r="E42" s="7">
        <f>SUM(E44:E53)</f>
        <v>0</v>
      </c>
      <c r="F42" s="51"/>
      <c r="G42" s="50" t="s">
        <v>218</v>
      </c>
      <c r="H42" s="52"/>
      <c r="I42" s="51"/>
      <c r="J42" s="6">
        <f>SUM(J44:J53)</f>
        <v>0</v>
      </c>
      <c r="K42" s="52"/>
      <c r="L42" s="50" t="s">
        <v>209</v>
      </c>
      <c r="M42" s="51"/>
      <c r="N42" s="51"/>
      <c r="O42" s="6">
        <f>SUM(O44:O53)</f>
        <v>0</v>
      </c>
    </row>
    <row r="43" spans="2:15" ht="16.5" customHeight="1" x14ac:dyDescent="0.35">
      <c r="B43" s="25" t="s">
        <v>213</v>
      </c>
      <c r="C43" s="5" t="s">
        <v>214</v>
      </c>
      <c r="D43" s="5" t="s">
        <v>215</v>
      </c>
      <c r="E43" s="5" t="s">
        <v>216</v>
      </c>
      <c r="F43" s="23"/>
      <c r="G43" s="25" t="s">
        <v>213</v>
      </c>
      <c r="H43" s="5" t="s">
        <v>214</v>
      </c>
      <c r="I43" s="5" t="s">
        <v>215</v>
      </c>
      <c r="J43" s="5" t="s">
        <v>216</v>
      </c>
      <c r="K43" s="23"/>
      <c r="L43" s="25" t="s">
        <v>213</v>
      </c>
      <c r="M43" s="5" t="s">
        <v>214</v>
      </c>
      <c r="N43" s="5" t="s">
        <v>215</v>
      </c>
      <c r="O43" s="5" t="s">
        <v>216</v>
      </c>
    </row>
    <row r="44" spans="2:15" x14ac:dyDescent="0.35">
      <c r="B44" s="207"/>
      <c r="C44" s="206"/>
      <c r="D44" s="203" t="s">
        <v>6</v>
      </c>
      <c r="E44" s="204" t="str">
        <f>IF(D44="(Select)","",(IF(D44="Weekly",(C44*52),IF(D44="Bi-Weekly",(C44*26),IF(D44="Semi-Monthly",(C44*24),IF(D44="Monthly",(C44*12),IF(D44="Annually",(C44))))))))</f>
        <v/>
      </c>
      <c r="F44" s="23"/>
      <c r="G44" s="207"/>
      <c r="H44" s="206"/>
      <c r="I44" s="203" t="s">
        <v>6</v>
      </c>
      <c r="J44" s="204" t="str">
        <f>IF(I44="(Select)","",(IF(I44="Weekly",(H44*52),IF(I44="Bi-Weekly",(H44*26),IF(I44="Semi-Monthly",(H44*24),IF(I44="Monthly",(H44*12),IF(I44="Annually",(H44))))))))</f>
        <v/>
      </c>
      <c r="K44" s="23"/>
      <c r="L44" s="207"/>
      <c r="M44" s="206"/>
      <c r="N44" s="203" t="s">
        <v>6</v>
      </c>
      <c r="O44" s="204" t="str">
        <f>IF(N44="(Select)","",(IF(N44="Weekly",(M44*52),IF(N44="Bi-Weekly",(M44*26),IF(N44="Semi-Monthly",(M44*24),IF(N44="Monthly",(M44*12),IF(N44="Annually",(M44))))))))</f>
        <v/>
      </c>
    </row>
    <row r="45" spans="2:15" x14ac:dyDescent="0.35">
      <c r="B45" s="207"/>
      <c r="C45" s="206"/>
      <c r="D45" s="203"/>
      <c r="E45" s="204"/>
      <c r="F45" s="23"/>
      <c r="G45" s="207"/>
      <c r="H45" s="206"/>
      <c r="I45" s="203"/>
      <c r="J45" s="204"/>
      <c r="K45" s="23"/>
      <c r="L45" s="207"/>
      <c r="M45" s="206"/>
      <c r="N45" s="203"/>
      <c r="O45" s="204"/>
    </row>
    <row r="46" spans="2:15" x14ac:dyDescent="0.35">
      <c r="B46" s="207"/>
      <c r="C46" s="206"/>
      <c r="D46" s="203" t="s">
        <v>6</v>
      </c>
      <c r="E46" s="204" t="str">
        <f>IF(D46="(Select)","",(IF(D46="Weekly",(C46*52),IF(D46="Bi-Weekly",(C46*26),IF(D46="Semi-Monthly",(C46*24),IF(D46="Monthly",(C46*12),IF(D46="Annually",(C46))))))))</f>
        <v/>
      </c>
      <c r="F46" s="23"/>
      <c r="G46" s="207"/>
      <c r="H46" s="206"/>
      <c r="I46" s="203" t="s">
        <v>6</v>
      </c>
      <c r="J46" s="204" t="str">
        <f t="shared" ref="J46" si="0">IF(I46="(Select)","",(IF(I46="Weekly",(H46*52),IF(I46="Bi-Weekly",(H46*26),IF(I46="Semi-Monthly",(H46*24),IF(I46="Monthly",(H46*12),IF(I46="Annually",(H46))))))))</f>
        <v/>
      </c>
      <c r="K46" s="23"/>
      <c r="L46" s="207"/>
      <c r="M46" s="206"/>
      <c r="N46" s="203" t="s">
        <v>6</v>
      </c>
      <c r="O46" s="204" t="str">
        <f t="shared" ref="O46" si="1">IF(N46="(Select)","",(IF(N46="Weekly",(M46*52),IF(N46="Bi-Weekly",(M46*26),IF(N46="Semi-Monthly",(M46*24),IF(N46="Monthly",(M46*12),IF(N46="Annually",(M46))))))))</f>
        <v/>
      </c>
    </row>
    <row r="47" spans="2:15" x14ac:dyDescent="0.35">
      <c r="B47" s="207"/>
      <c r="C47" s="206"/>
      <c r="D47" s="203"/>
      <c r="E47" s="204"/>
      <c r="F47" s="23"/>
      <c r="G47" s="207"/>
      <c r="H47" s="206"/>
      <c r="I47" s="203"/>
      <c r="J47" s="204"/>
      <c r="K47" s="23"/>
      <c r="L47" s="207"/>
      <c r="M47" s="206"/>
      <c r="N47" s="203"/>
      <c r="O47" s="204"/>
    </row>
    <row r="48" spans="2:15" ht="15" customHeight="1" x14ac:dyDescent="0.35">
      <c r="B48" s="207"/>
      <c r="C48" s="206"/>
      <c r="D48" s="203" t="s">
        <v>6</v>
      </c>
      <c r="E48" s="204" t="str">
        <f t="shared" ref="E48" si="2">IF(D48="(Select)","",(IF(D48="Weekly",(C48*52),IF(D48="Bi-Weekly",(C48*26),IF(D48="Semi-Monthly",(C48*24),IF(D48="Monthly",(C48*12),IF(D48="Annually",(C48))))))))</f>
        <v/>
      </c>
      <c r="F48" s="23"/>
      <c r="G48" s="207"/>
      <c r="H48" s="206"/>
      <c r="I48" s="203" t="s">
        <v>6</v>
      </c>
      <c r="J48" s="204" t="str">
        <f t="shared" ref="J48" si="3">IF(I48="(Select)","",(IF(I48="Weekly",(H48*52),IF(I48="Bi-Weekly",(H48*26),IF(I48="Semi-Monthly",(H48*24),IF(I48="Monthly",(H48*12),IF(I48="Annually",(H48))))))))</f>
        <v/>
      </c>
      <c r="K48" s="23"/>
      <c r="L48" s="207"/>
      <c r="M48" s="206"/>
      <c r="N48" s="203" t="s">
        <v>6</v>
      </c>
      <c r="O48" s="204" t="str">
        <f t="shared" ref="O48" si="4">IF(N48="(Select)","",(IF(N48="Weekly",(M48*52),IF(N48="Bi-Weekly",(M48*26),IF(N48="Semi-Monthly",(M48*24),IF(N48="Monthly",(M48*12),IF(N48="Annually",(M48))))))))</f>
        <v/>
      </c>
    </row>
    <row r="49" spans="2:15" x14ac:dyDescent="0.35">
      <c r="B49" s="207"/>
      <c r="C49" s="206"/>
      <c r="D49" s="203"/>
      <c r="E49" s="204"/>
      <c r="F49" s="23"/>
      <c r="G49" s="207"/>
      <c r="H49" s="206"/>
      <c r="I49" s="203"/>
      <c r="J49" s="204"/>
      <c r="K49" s="23"/>
      <c r="L49" s="207"/>
      <c r="M49" s="206"/>
      <c r="N49" s="203"/>
      <c r="O49" s="204"/>
    </row>
    <row r="50" spans="2:15" x14ac:dyDescent="0.35">
      <c r="B50" s="205"/>
      <c r="C50" s="206"/>
      <c r="D50" s="203" t="s">
        <v>6</v>
      </c>
      <c r="E50" s="204" t="str">
        <f t="shared" ref="E50" si="5">IF(D50="(Select)","",(IF(D50="Weekly",(C50*52),IF(D50="Bi-Weekly",(C50*26),IF(D50="Semi-Monthly",(C50*24),IF(D50="Monthly",(C50*12),IF(D50="Annually",(C50))))))))</f>
        <v/>
      </c>
      <c r="F50" s="23"/>
      <c r="G50" s="205"/>
      <c r="H50" s="206"/>
      <c r="I50" s="203" t="s">
        <v>6</v>
      </c>
      <c r="J50" s="204" t="str">
        <f t="shared" ref="J50" si="6">IF(I50="(Select)","",(IF(I50="Weekly",(H50*52),IF(I50="Bi-Weekly",(H50*26),IF(I50="Semi-Monthly",(H50*24),IF(I50="Monthly",(H50*12),IF(I50="Annually",(H50))))))))</f>
        <v/>
      </c>
      <c r="K50" s="23"/>
      <c r="L50" s="205"/>
      <c r="M50" s="206"/>
      <c r="N50" s="203" t="s">
        <v>6</v>
      </c>
      <c r="O50" s="204" t="str">
        <f t="shared" ref="O50" si="7">IF(N50="(Select)","",(IF(N50="Weekly",(M50*52),IF(N50="Bi-Weekly",(M50*26),IF(N50="Semi-Monthly",(M50*24),IF(N50="Monthly",(M50*12),IF(N50="Annually",(M50))))))))</f>
        <v/>
      </c>
    </row>
    <row r="51" spans="2:15" x14ac:dyDescent="0.35">
      <c r="B51" s="205"/>
      <c r="C51" s="206"/>
      <c r="D51" s="203"/>
      <c r="E51" s="204"/>
      <c r="F51" s="23"/>
      <c r="G51" s="205"/>
      <c r="H51" s="206"/>
      <c r="I51" s="203"/>
      <c r="J51" s="204"/>
      <c r="K51" s="23"/>
      <c r="L51" s="205"/>
      <c r="M51" s="206"/>
      <c r="N51" s="203"/>
      <c r="O51" s="204"/>
    </row>
    <row r="52" spans="2:15" x14ac:dyDescent="0.35">
      <c r="B52" s="205"/>
      <c r="C52" s="206"/>
      <c r="D52" s="203" t="s">
        <v>6</v>
      </c>
      <c r="E52" s="204" t="str">
        <f t="shared" ref="E52" si="8">IF(D52="(Select)","",(IF(D52="Weekly",(C52*52),IF(D52="Bi-Weekly",(C52*26),IF(D52="Semi-Monthly",(C52*24),IF(D52="Monthly",(C52*12),IF(D52="Annually",(C52))))))))</f>
        <v/>
      </c>
      <c r="F52" s="23"/>
      <c r="G52" s="205"/>
      <c r="H52" s="206"/>
      <c r="I52" s="203" t="s">
        <v>6</v>
      </c>
      <c r="J52" s="204" t="str">
        <f t="shared" ref="J52" si="9">IF(I52="(Select)","",(IF(I52="Weekly",(H52*52),IF(I52="Bi-Weekly",(H52*26),IF(I52="Semi-Monthly",(H52*24),IF(I52="Monthly",(H52*12),IF(I52="Annually",(H52))))))))</f>
        <v/>
      </c>
      <c r="K52" s="23"/>
      <c r="L52" s="205"/>
      <c r="M52" s="206"/>
      <c r="N52" s="203" t="s">
        <v>6</v>
      </c>
      <c r="O52" s="204" t="str">
        <f t="shared" ref="O52" si="10">IF(N52="(Select)","",(IF(N52="Weekly",(M52*52),IF(N52="Bi-Weekly",(M52*26),IF(N52="Semi-Monthly",(M52*24),IF(N52="Monthly",(M52*12),IF(N52="Annually",(M52))))))))</f>
        <v/>
      </c>
    </row>
    <row r="53" spans="2:15" x14ac:dyDescent="0.35">
      <c r="B53" s="205"/>
      <c r="C53" s="206"/>
      <c r="D53" s="203"/>
      <c r="E53" s="204"/>
      <c r="F53" s="23"/>
      <c r="G53" s="205"/>
      <c r="H53" s="206"/>
      <c r="I53" s="203"/>
      <c r="J53" s="204"/>
      <c r="K53" s="23"/>
      <c r="L53" s="205"/>
      <c r="M53" s="206"/>
      <c r="N53" s="203"/>
      <c r="O53" s="204"/>
    </row>
    <row r="54" spans="2:15" ht="8.15" customHeight="1" x14ac:dyDescent="0.35">
      <c r="B54" s="18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18"/>
      <c r="N54" s="18"/>
      <c r="O54" s="18"/>
    </row>
    <row r="55" spans="2:15" x14ac:dyDescent="0.35">
      <c r="F55" s="23"/>
      <c r="G55" s="23"/>
      <c r="H55" s="23"/>
      <c r="I55" s="23"/>
      <c r="J55" s="23"/>
      <c r="K55" s="23"/>
      <c r="L55" s="23"/>
    </row>
    <row r="56" spans="2:15" x14ac:dyDescent="0.35"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2:15" x14ac:dyDescent="0.35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</row>
    <row r="58" spans="2:15" x14ac:dyDescent="0.35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</row>
    <row r="59" spans="2:15" x14ac:dyDescent="0.35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</row>
    <row r="60" spans="2:15" x14ac:dyDescent="0.35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</row>
    <row r="61" spans="2:15" x14ac:dyDescent="0.35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2:15" x14ac:dyDescent="0.35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2:15" x14ac:dyDescent="0.35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4" spans="2:15" x14ac:dyDescent="0.35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</row>
    <row r="65" spans="2:12" x14ac:dyDescent="0.35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</row>
    <row r="66" spans="2:12" x14ac:dyDescent="0.35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</row>
    <row r="67" spans="2:12" x14ac:dyDescent="0.35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2:12" x14ac:dyDescent="0.35"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</row>
    <row r="69" spans="2:12" x14ac:dyDescent="0.35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</row>
    <row r="70" spans="2:12" x14ac:dyDescent="0.35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</row>
    <row r="71" spans="2:12" x14ac:dyDescent="0.35"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</row>
    <row r="72" spans="2:12" x14ac:dyDescent="0.35"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</row>
  </sheetData>
  <sheetProtection algorithmName="SHA-512" hashValue="z/mKL+UlPcxQafbxn5imECPlNtg1wodV4ztXSZs1TAHN3Q+AKID43Hi0WJYMbsNRzki7ZXS/U+UIX+Ay/tnZAw==" saltValue="rH5oj6H2INTO/FtsBDt47w==" spinCount="100000" sheet="1" objects="1" scenarios="1"/>
  <protectedRanges>
    <protectedRange sqref="C8 H8 M8 N11:O15 D18:E19 I18:J19 N18:O19 D21:E22 I21:J22 N21:O22 I11:J15 D11:E15" name="Employment"/>
    <protectedRange sqref="B28:K37" name="Assets"/>
    <protectedRange sqref="B44:D53 G44:I53 L44:N53" name="Other Income"/>
  </protectedRanges>
  <mergeCells count="166">
    <mergeCell ref="M3:N3"/>
    <mergeCell ref="I52:I53"/>
    <mergeCell ref="J52:J53"/>
    <mergeCell ref="L52:L53"/>
    <mergeCell ref="M52:M53"/>
    <mergeCell ref="N52:N53"/>
    <mergeCell ref="O52:O53"/>
    <mergeCell ref="B52:B53"/>
    <mergeCell ref="C52:C53"/>
    <mergeCell ref="D52:D53"/>
    <mergeCell ref="E52:E53"/>
    <mergeCell ref="G52:G53"/>
    <mergeCell ref="H52:H53"/>
    <mergeCell ref="I50:I51"/>
    <mergeCell ref="J50:J51"/>
    <mergeCell ref="L50:L51"/>
    <mergeCell ref="M50:M51"/>
    <mergeCell ref="N50:N51"/>
    <mergeCell ref="O50:O51"/>
    <mergeCell ref="B50:B51"/>
    <mergeCell ref="C50:C51"/>
    <mergeCell ref="D50:D51"/>
    <mergeCell ref="E50:E51"/>
    <mergeCell ref="G50:G51"/>
    <mergeCell ref="H50:H51"/>
    <mergeCell ref="I48:I49"/>
    <mergeCell ref="J48:J49"/>
    <mergeCell ref="L48:L49"/>
    <mergeCell ref="M48:M49"/>
    <mergeCell ref="N48:N49"/>
    <mergeCell ref="O48:O49"/>
    <mergeCell ref="B48:B49"/>
    <mergeCell ref="C48:C49"/>
    <mergeCell ref="D48:D49"/>
    <mergeCell ref="E48:E49"/>
    <mergeCell ref="G48:G49"/>
    <mergeCell ref="H48:H49"/>
    <mergeCell ref="I46:I47"/>
    <mergeCell ref="J46:J47"/>
    <mergeCell ref="L46:L47"/>
    <mergeCell ref="M46:M47"/>
    <mergeCell ref="N46:N47"/>
    <mergeCell ref="O46:O47"/>
    <mergeCell ref="B46:B47"/>
    <mergeCell ref="C46:C47"/>
    <mergeCell ref="D46:D47"/>
    <mergeCell ref="E46:E47"/>
    <mergeCell ref="G46:G47"/>
    <mergeCell ref="H46:H47"/>
    <mergeCell ref="I44:I45"/>
    <mergeCell ref="J44:J45"/>
    <mergeCell ref="L44:L45"/>
    <mergeCell ref="M44:M45"/>
    <mergeCell ref="N44:N45"/>
    <mergeCell ref="O44:O45"/>
    <mergeCell ref="B44:B45"/>
    <mergeCell ref="C44:C45"/>
    <mergeCell ref="D44:D45"/>
    <mergeCell ref="E44:E45"/>
    <mergeCell ref="G44:G45"/>
    <mergeCell ref="H44:H45"/>
    <mergeCell ref="B36:C36"/>
    <mergeCell ref="D36:G36"/>
    <mergeCell ref="H36:I36"/>
    <mergeCell ref="J36:K36"/>
    <mergeCell ref="B37:C37"/>
    <mergeCell ref="D37:G37"/>
    <mergeCell ref="H37:I37"/>
    <mergeCell ref="J37:K37"/>
    <mergeCell ref="B34:C34"/>
    <mergeCell ref="D34:G34"/>
    <mergeCell ref="H34:I34"/>
    <mergeCell ref="J34:K34"/>
    <mergeCell ref="M34:N35"/>
    <mergeCell ref="O34:O35"/>
    <mergeCell ref="B35:C35"/>
    <mergeCell ref="D35:G35"/>
    <mergeCell ref="H35:I35"/>
    <mergeCell ref="J35:K35"/>
    <mergeCell ref="B32:C32"/>
    <mergeCell ref="D32:G32"/>
    <mergeCell ref="H32:I32"/>
    <mergeCell ref="J32:K32"/>
    <mergeCell ref="M32:N33"/>
    <mergeCell ref="O32:O33"/>
    <mergeCell ref="B33:C33"/>
    <mergeCell ref="D33:G33"/>
    <mergeCell ref="H33:I33"/>
    <mergeCell ref="J33:K33"/>
    <mergeCell ref="B30:C30"/>
    <mergeCell ref="D30:G30"/>
    <mergeCell ref="H30:I30"/>
    <mergeCell ref="J30:K30"/>
    <mergeCell ref="M30:N31"/>
    <mergeCell ref="O30:O31"/>
    <mergeCell ref="B31:C31"/>
    <mergeCell ref="D31:G31"/>
    <mergeCell ref="H31:I31"/>
    <mergeCell ref="J31:K31"/>
    <mergeCell ref="M28:N29"/>
    <mergeCell ref="O28:O29"/>
    <mergeCell ref="B29:C29"/>
    <mergeCell ref="D29:G29"/>
    <mergeCell ref="H29:I29"/>
    <mergeCell ref="J29:K29"/>
    <mergeCell ref="D27:G27"/>
    <mergeCell ref="H27:I27"/>
    <mergeCell ref="J27:K27"/>
    <mergeCell ref="B28:C28"/>
    <mergeCell ref="D28:G28"/>
    <mergeCell ref="H28:I28"/>
    <mergeCell ref="J28:K28"/>
    <mergeCell ref="B22:C22"/>
    <mergeCell ref="D22:E22"/>
    <mergeCell ref="G22:H22"/>
    <mergeCell ref="I22:J22"/>
    <mergeCell ref="L22:M22"/>
    <mergeCell ref="N22:O22"/>
    <mergeCell ref="B21:C21"/>
    <mergeCell ref="D21:E21"/>
    <mergeCell ref="G21:H21"/>
    <mergeCell ref="I21:J21"/>
    <mergeCell ref="L21:M21"/>
    <mergeCell ref="N21:O21"/>
    <mergeCell ref="B20:C20"/>
    <mergeCell ref="D20:E20"/>
    <mergeCell ref="G20:H20"/>
    <mergeCell ref="I20:J20"/>
    <mergeCell ref="L20:M20"/>
    <mergeCell ref="N20:O20"/>
    <mergeCell ref="B19:C19"/>
    <mergeCell ref="D19:E19"/>
    <mergeCell ref="G19:H19"/>
    <mergeCell ref="I19:J19"/>
    <mergeCell ref="L19:M19"/>
    <mergeCell ref="N19:O19"/>
    <mergeCell ref="D16:E16"/>
    <mergeCell ref="I16:J16"/>
    <mergeCell ref="N16:O16"/>
    <mergeCell ref="B18:C18"/>
    <mergeCell ref="D18:E18"/>
    <mergeCell ref="G18:H18"/>
    <mergeCell ref="I18:J18"/>
    <mergeCell ref="L18:M18"/>
    <mergeCell ref="N18:O18"/>
    <mergeCell ref="D15:E15"/>
    <mergeCell ref="I15:J15"/>
    <mergeCell ref="N15:O15"/>
    <mergeCell ref="D11:E11"/>
    <mergeCell ref="I11:J11"/>
    <mergeCell ref="N11:O11"/>
    <mergeCell ref="D13:E13"/>
    <mergeCell ref="I13:J13"/>
    <mergeCell ref="N13:O13"/>
    <mergeCell ref="C8:E8"/>
    <mergeCell ref="H8:J8"/>
    <mergeCell ref="M8:O8"/>
    <mergeCell ref="D9:E9"/>
    <mergeCell ref="I9:J9"/>
    <mergeCell ref="N9:O9"/>
    <mergeCell ref="D14:E14"/>
    <mergeCell ref="I14:J14"/>
    <mergeCell ref="N14:O14"/>
    <mergeCell ref="D12:E12"/>
    <mergeCell ref="I12:J12"/>
    <mergeCell ref="N12:O12"/>
  </mergeCells>
  <dataValidations count="9">
    <dataValidation type="list" allowBlank="1" showInputMessage="1" showErrorMessage="1" promptTitle="Select One" sqref="I11 D11 N11" xr:uid="{00000000-0002-0000-0500-000000000000}">
      <formula1>"(Select),Hourly,Annual"</formula1>
    </dataValidation>
    <dataValidation type="list" allowBlank="1" showInputMessage="1" showErrorMessage="1" sqref="N21 I21 D21" xr:uid="{00000000-0002-0000-0500-000001000000}">
      <formula1>"(Select),Yes,No"</formula1>
    </dataValidation>
    <dataValidation type="list" allowBlank="1" showInputMessage="1" showErrorMessage="1" sqref="I46 D44 I48 I50 I52 D46 I44 N44 D48 D50 D52 N46 N48 N50 N52" xr:uid="{00000000-0002-0000-0500-000002000000}">
      <formula1>"(Select),Weekly,Bi-Weekly,Semi-Monthly,Monthly,Annually"</formula1>
    </dataValidation>
    <dataValidation allowBlank="1" showInputMessage="1" showErrorMessage="1" prompt="Income from self-employment as well as net earnings from a business must be reported._x000a__x000a_If the net income from a business is negative, it must be counted as zero income." sqref="M8:O8 C8:E8 H8:J8" xr:uid="{00000000-0002-0000-0500-000003000000}"/>
    <dataValidation type="list" allowBlank="1" showInputMessage="1" showErrorMessage="1" prompt="Assets include any items of value that may be turned into cash (i.e. savings accounts, savings plans, etc)." sqref="B28:C37" xr:uid="{00000000-0002-0000-0500-000004000000}">
      <formula1>"(Select),Cash,Equity,Stocks,Retirement Accounts,Pension Funds,Life Insurance,Personal Property,Lump Sums,Deeds"</formula1>
    </dataValidation>
    <dataValidation allowBlank="1" showInputMessage="1" showErrorMessage="1" prompt="This category includes income from social security, pensions, annuities, long-term care insurance, and death benefits." sqref="B44:B53" xr:uid="{00000000-0002-0000-0500-000005000000}"/>
    <dataValidation allowBlank="1" showInputMessage="1" showErrorMessage="1" prompt="This category includes income from welfare and disability benefits." sqref="G44:G53" xr:uid="{00000000-0002-0000-0500-000006000000}"/>
    <dataValidation allowBlank="1" showInputMessage="1" showErrorMessage="1" prompt="This category includes withdrawals of cash or assets from an investment, as well as child support payments._x000a__x000a_Lump sum amounts received, such as inheritances, insurance settlements, or proceeds from sale of property are counted as assets, not income." sqref="L44:L53" xr:uid="{00000000-0002-0000-0500-000007000000}"/>
    <dataValidation allowBlank="1" showInputMessage="1" showErrorMessage="1" prompt="Reminder, earned income will auto-cap at $480 for full time students age 18 and over, who are dependents." sqref="O6" xr:uid="{00000000-0002-0000-0500-000008000000}"/>
  </dataValidations>
  <pageMargins left="0.5" right="0.5" top="0.5" bottom="0.5" header="0" footer="0"/>
  <pageSetup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B1:O72"/>
  <sheetViews>
    <sheetView showGridLines="0" workbookViewId="0"/>
  </sheetViews>
  <sheetFormatPr defaultColWidth="9.1796875" defaultRowHeight="14.5" x14ac:dyDescent="0.35"/>
  <cols>
    <col min="1" max="1" width="2.7265625" style="2" customWidth="1"/>
    <col min="2" max="2" width="17.26953125" style="2" customWidth="1"/>
    <col min="3" max="3" width="12" style="2" customWidth="1"/>
    <col min="4" max="4" width="11" style="2" bestFit="1" customWidth="1"/>
    <col min="5" max="5" width="17.26953125" style="2" customWidth="1"/>
    <col min="6" max="6" width="8.7265625" style="2" customWidth="1"/>
    <col min="7" max="7" width="17.26953125" style="2" customWidth="1"/>
    <col min="8" max="8" width="12" style="2" customWidth="1"/>
    <col min="9" max="9" width="11" style="2" customWidth="1"/>
    <col min="10" max="10" width="17.26953125" style="2" customWidth="1"/>
    <col min="11" max="11" width="8.7265625" style="2" customWidth="1"/>
    <col min="12" max="12" width="17.26953125" style="2" customWidth="1"/>
    <col min="13" max="13" width="12" style="2" customWidth="1"/>
    <col min="14" max="14" width="11" style="2" customWidth="1"/>
    <col min="15" max="15" width="17.26953125" style="2" customWidth="1"/>
    <col min="16" max="16" width="2.7265625" style="2" customWidth="1"/>
    <col min="17" max="16384" width="9.1796875" style="2"/>
  </cols>
  <sheetData>
    <row r="1" spans="2:15" ht="8.15" customHeight="1" x14ac:dyDescent="0.35"/>
    <row r="2" spans="2:15" s="9" customFormat="1" ht="26.25" customHeight="1" x14ac:dyDescent="0.6">
      <c r="B2" s="8" t="s">
        <v>223</v>
      </c>
    </row>
    <row r="3" spans="2:15" ht="38.25" customHeight="1" x14ac:dyDescent="1">
      <c r="B3" s="10" t="str">
        <f>IF('Household Information'!D34="","",'Household Information'!D34)</f>
        <v/>
      </c>
      <c r="H3" s="11"/>
      <c r="I3" s="12"/>
      <c r="J3" s="12"/>
      <c r="M3" s="232" t="s">
        <v>285</v>
      </c>
      <c r="N3" s="232"/>
      <c r="O3" s="3">
        <f>SUM(O6,O25,O40)</f>
        <v>0</v>
      </c>
    </row>
    <row r="4" spans="2:15" ht="15" customHeight="1" x14ac:dyDescent="1">
      <c r="B4" s="13"/>
      <c r="C4" s="14"/>
      <c r="D4" s="14"/>
      <c r="E4" s="14"/>
      <c r="F4" s="14"/>
      <c r="G4" s="14"/>
      <c r="H4" s="14"/>
      <c r="I4" s="15"/>
      <c r="J4" s="15"/>
      <c r="K4" s="16"/>
      <c r="L4" s="14"/>
      <c r="M4" s="14"/>
      <c r="N4" s="14"/>
      <c r="O4" s="14"/>
    </row>
    <row r="5" spans="2:15" ht="15" customHeight="1" x14ac:dyDescent="0.35"/>
    <row r="6" spans="2:15" ht="26.25" customHeight="1" x14ac:dyDescent="0.6">
      <c r="B6" s="17" t="s">
        <v>184</v>
      </c>
      <c r="C6" s="18"/>
      <c r="D6" s="18"/>
      <c r="E6" s="18"/>
      <c r="F6" s="18"/>
      <c r="G6" s="18"/>
      <c r="H6" s="18"/>
      <c r="I6" s="19"/>
      <c r="J6" s="18"/>
      <c r="K6" s="18"/>
      <c r="L6" s="20" t="s">
        <v>7</v>
      </c>
      <c r="M6" s="18"/>
      <c r="N6" s="18"/>
      <c r="O6" s="4">
        <f>IF(AND('Household Information'!B34="Dependent",'Household Information'!F34="Yes"),0,IF(AND(('Household Information'!G34="Yes"),('Household Information'!B34="Dependent"),(SUM('HH Member 6'!D9:E9,'HH Member 6'!I9:J9,'HH Member 6'!N9:O9)&gt;480)),480,IF(AND('Household Information'!B34="Dependent",'Household Information'!I34="Yes"),0,(SUM('HH Member 6'!D9:E9,'HH Member 6'!I9:J9,'HH Member 6'!N9:O9)))))</f>
        <v>0</v>
      </c>
    </row>
    <row r="7" spans="2:15" ht="8.15" customHeight="1" x14ac:dyDescent="0.6">
      <c r="B7" s="21"/>
      <c r="H7" s="22"/>
      <c r="I7" s="23"/>
      <c r="J7" s="23"/>
      <c r="K7" s="24"/>
    </row>
    <row r="8" spans="2:15" s="26" customFormat="1" ht="15" customHeight="1" x14ac:dyDescent="0.35">
      <c r="B8" s="25" t="s">
        <v>186</v>
      </c>
      <c r="C8" s="233"/>
      <c r="D8" s="233"/>
      <c r="E8" s="233"/>
      <c r="G8" s="25" t="s">
        <v>193</v>
      </c>
      <c r="H8" s="233"/>
      <c r="I8" s="233"/>
      <c r="J8" s="233"/>
      <c r="K8" s="25"/>
      <c r="L8" s="25" t="s">
        <v>196</v>
      </c>
      <c r="M8" s="233"/>
      <c r="N8" s="233"/>
      <c r="O8" s="233"/>
    </row>
    <row r="9" spans="2:15" ht="15" customHeight="1" x14ac:dyDescent="0.35">
      <c r="B9" s="25" t="s">
        <v>185</v>
      </c>
      <c r="D9" s="214">
        <f>SUM((MAX(D12,D16)),D20,D22)</f>
        <v>0</v>
      </c>
      <c r="E9" s="214"/>
      <c r="G9" s="25" t="s">
        <v>185</v>
      </c>
      <c r="I9" s="214">
        <f>SUM((MAX(I12,I16)),I20,I22)</f>
        <v>0</v>
      </c>
      <c r="J9" s="214"/>
      <c r="L9" s="25" t="s">
        <v>185</v>
      </c>
      <c r="N9" s="214">
        <f>SUM((MAX(N12,N16)),N20,N22)</f>
        <v>0</v>
      </c>
      <c r="O9" s="214"/>
    </row>
    <row r="10" spans="2:15" ht="8.15" customHeight="1" x14ac:dyDescent="0.35">
      <c r="E10" s="27"/>
    </row>
    <row r="11" spans="2:15" x14ac:dyDescent="0.35">
      <c r="B11" s="25" t="s">
        <v>187</v>
      </c>
      <c r="D11" s="203" t="s">
        <v>6</v>
      </c>
      <c r="E11" s="203"/>
      <c r="G11" s="25" t="s">
        <v>187</v>
      </c>
      <c r="I11" s="203" t="s">
        <v>6</v>
      </c>
      <c r="J11" s="203"/>
      <c r="L11" s="25" t="s">
        <v>187</v>
      </c>
      <c r="N11" s="203" t="s">
        <v>6</v>
      </c>
      <c r="O11" s="203"/>
    </row>
    <row r="12" spans="2:15" x14ac:dyDescent="0.35">
      <c r="B12" s="25" t="s">
        <v>183</v>
      </c>
      <c r="D12" s="223" t="str">
        <f>IF(D11="(Select)","",(IF(D11="Hourly","N/A","(Enter Annual Income)")))</f>
        <v/>
      </c>
      <c r="E12" s="224"/>
      <c r="G12" s="25" t="s">
        <v>183</v>
      </c>
      <c r="I12" s="223" t="str">
        <f>IF(I11="(Select)","",(IF(I11="Hourly","N/A","(Enter Annual Income)")))</f>
        <v/>
      </c>
      <c r="J12" s="224"/>
      <c r="L12" s="25" t="s">
        <v>183</v>
      </c>
      <c r="N12" s="223" t="str">
        <f>IF(N11="(Select)","",(IF(N11="Hourly","N/A","(Enter Annual Income)")))</f>
        <v/>
      </c>
      <c r="O12" s="224"/>
    </row>
    <row r="13" spans="2:15" x14ac:dyDescent="0.35">
      <c r="B13" s="25" t="s">
        <v>188</v>
      </c>
      <c r="D13" s="231">
        <f>IF(D11="Annual","N/A",(0))</f>
        <v>0</v>
      </c>
      <c r="E13" s="231"/>
      <c r="F13" s="28"/>
      <c r="G13" s="25" t="s">
        <v>188</v>
      </c>
      <c r="H13" s="28"/>
      <c r="I13" s="231">
        <f>IF(I11="Annual","N/A",(0))</f>
        <v>0</v>
      </c>
      <c r="J13" s="231"/>
      <c r="K13" s="28"/>
      <c r="L13" s="25" t="s">
        <v>188</v>
      </c>
      <c r="N13" s="231">
        <f>IF(N11="Annual","N/A",(0))</f>
        <v>0</v>
      </c>
      <c r="O13" s="231"/>
    </row>
    <row r="14" spans="2:15" x14ac:dyDescent="0.35">
      <c r="B14" s="25" t="s">
        <v>189</v>
      </c>
      <c r="D14" s="234">
        <f>IF(D11="Annual","N/A",(0))</f>
        <v>0</v>
      </c>
      <c r="E14" s="234"/>
      <c r="F14" s="28"/>
      <c r="G14" s="25" t="s">
        <v>189</v>
      </c>
      <c r="H14" s="28"/>
      <c r="I14" s="234">
        <f>IF(I11="Annual","N/A",(0))</f>
        <v>0</v>
      </c>
      <c r="J14" s="234"/>
      <c r="K14" s="28"/>
      <c r="L14" s="25" t="s">
        <v>189</v>
      </c>
      <c r="N14" s="234">
        <f>IF(N11="Annual","N/A",(0))</f>
        <v>0</v>
      </c>
      <c r="O14" s="234"/>
    </row>
    <row r="15" spans="2:15" x14ac:dyDescent="0.35">
      <c r="B15" s="25" t="s">
        <v>190</v>
      </c>
      <c r="D15" s="230">
        <f>IF(D11="Annual","N/A",(0))</f>
        <v>0</v>
      </c>
      <c r="E15" s="230"/>
      <c r="F15" s="28"/>
      <c r="G15" s="25" t="s">
        <v>190</v>
      </c>
      <c r="H15" s="28"/>
      <c r="I15" s="230">
        <f>IF(I11="Annual","N/A",(0))</f>
        <v>0</v>
      </c>
      <c r="J15" s="230"/>
      <c r="K15" s="28"/>
      <c r="L15" s="25" t="s">
        <v>190</v>
      </c>
      <c r="N15" s="230">
        <f>IF(N11="Annual","N/A",(0))</f>
        <v>0</v>
      </c>
      <c r="O15" s="230"/>
    </row>
    <row r="16" spans="2:15" ht="15" customHeight="1" x14ac:dyDescent="0.35">
      <c r="B16" s="48" t="s">
        <v>241</v>
      </c>
      <c r="D16" s="204" t="str">
        <f>IF(D11="(Select)","",(IF(D11="Hourly",(D13*D14*D15),"N/A")))</f>
        <v/>
      </c>
      <c r="E16" s="204"/>
      <c r="F16" s="28"/>
      <c r="G16" s="48" t="s">
        <v>241</v>
      </c>
      <c r="H16" s="28"/>
      <c r="I16" s="204" t="str">
        <f>IF(I11="(Select)","",(IF(I11="Hourly",(I13*I14*I15),"N/A")))</f>
        <v/>
      </c>
      <c r="J16" s="204"/>
      <c r="K16" s="28"/>
      <c r="L16" s="48" t="s">
        <v>241</v>
      </c>
      <c r="N16" s="204" t="str">
        <f>IF(N11="(Select)","",(IF(N11="Hourly",(N13*N14*N15),"N/A")))</f>
        <v/>
      </c>
      <c r="O16" s="204"/>
    </row>
    <row r="17" spans="2:15" ht="8.15" customHeight="1" x14ac:dyDescent="0.35">
      <c r="B17" s="23"/>
      <c r="C17" s="30"/>
      <c r="D17" s="31"/>
      <c r="E17" s="32"/>
      <c r="F17" s="28"/>
      <c r="G17" s="28"/>
      <c r="H17" s="28"/>
      <c r="I17" s="28"/>
      <c r="J17" s="31"/>
      <c r="K17" s="28"/>
      <c r="L17" s="23"/>
    </row>
    <row r="18" spans="2:15" ht="30" customHeight="1" x14ac:dyDescent="0.35">
      <c r="B18" s="210" t="s">
        <v>191</v>
      </c>
      <c r="C18" s="210"/>
      <c r="D18" s="206">
        <v>0</v>
      </c>
      <c r="E18" s="206"/>
      <c r="F18" s="28"/>
      <c r="G18" s="210" t="s">
        <v>191</v>
      </c>
      <c r="H18" s="217"/>
      <c r="I18" s="206">
        <v>0</v>
      </c>
      <c r="J18" s="206"/>
      <c r="K18" s="28"/>
      <c r="L18" s="210" t="s">
        <v>191</v>
      </c>
      <c r="M18" s="210"/>
      <c r="N18" s="206"/>
      <c r="O18" s="206"/>
    </row>
    <row r="19" spans="2:15" ht="30" customHeight="1" x14ac:dyDescent="0.35">
      <c r="B19" s="210" t="s">
        <v>195</v>
      </c>
      <c r="C19" s="210"/>
      <c r="D19" s="206">
        <v>0</v>
      </c>
      <c r="E19" s="206"/>
      <c r="F19" s="28"/>
      <c r="G19" s="210" t="s">
        <v>194</v>
      </c>
      <c r="H19" s="217"/>
      <c r="I19" s="206">
        <v>0</v>
      </c>
      <c r="J19" s="206"/>
      <c r="K19" s="28"/>
      <c r="L19" s="210" t="s">
        <v>197</v>
      </c>
      <c r="M19" s="210"/>
      <c r="N19" s="206"/>
      <c r="O19" s="206"/>
    </row>
    <row r="20" spans="2:15" ht="30" customHeight="1" x14ac:dyDescent="0.35">
      <c r="B20" s="210" t="s">
        <v>192</v>
      </c>
      <c r="C20" s="210"/>
      <c r="D20" s="204">
        <f>D18+D19</f>
        <v>0</v>
      </c>
      <c r="E20" s="204"/>
      <c r="F20" s="28"/>
      <c r="G20" s="210" t="s">
        <v>192</v>
      </c>
      <c r="H20" s="217"/>
      <c r="I20" s="204">
        <f>I18+I19</f>
        <v>0</v>
      </c>
      <c r="J20" s="204"/>
      <c r="K20" s="28"/>
      <c r="L20" s="210" t="s">
        <v>192</v>
      </c>
      <c r="M20" s="210"/>
      <c r="N20" s="204">
        <f>N18+N19</f>
        <v>0</v>
      </c>
      <c r="O20" s="204"/>
    </row>
    <row r="21" spans="2:15" ht="30" customHeight="1" x14ac:dyDescent="0.35">
      <c r="B21" s="227" t="s">
        <v>210</v>
      </c>
      <c r="C21" s="227"/>
      <c r="D21" s="228" t="s">
        <v>6</v>
      </c>
      <c r="E21" s="228"/>
      <c r="F21" s="28"/>
      <c r="G21" s="227" t="s">
        <v>211</v>
      </c>
      <c r="H21" s="229"/>
      <c r="I21" s="228" t="s">
        <v>6</v>
      </c>
      <c r="J21" s="228"/>
      <c r="K21" s="28"/>
      <c r="L21" s="227" t="s">
        <v>212</v>
      </c>
      <c r="M21" s="227"/>
      <c r="N21" s="228" t="s">
        <v>6</v>
      </c>
      <c r="O21" s="228"/>
    </row>
    <row r="22" spans="2:15" s="34" customFormat="1" ht="30" customHeight="1" x14ac:dyDescent="0.35">
      <c r="B22" s="225" t="s">
        <v>5</v>
      </c>
      <c r="C22" s="225"/>
      <c r="D22" s="206" t="str">
        <f>IF(D21="No","N/A","(Enter Expected Earnings)")</f>
        <v>(Enter Expected Earnings)</v>
      </c>
      <c r="E22" s="206"/>
      <c r="F22" s="33"/>
      <c r="G22" s="225" t="s">
        <v>5</v>
      </c>
      <c r="H22" s="226"/>
      <c r="I22" s="206" t="str">
        <f>IF(I21="No","N/A","(Enter Expected Earnings)")</f>
        <v>(Enter Expected Earnings)</v>
      </c>
      <c r="J22" s="206"/>
      <c r="K22" s="33"/>
      <c r="L22" s="225" t="s">
        <v>5</v>
      </c>
      <c r="M22" s="225"/>
      <c r="N22" s="206" t="str">
        <f>IF(N21="No","N/A","(Enter Expected Earnings)")</f>
        <v>(Enter Expected Earnings)</v>
      </c>
      <c r="O22" s="206"/>
    </row>
    <row r="23" spans="2:15" ht="8.15" customHeight="1" x14ac:dyDescent="0.35">
      <c r="B23" s="35"/>
      <c r="C23" s="35"/>
      <c r="D23" s="35"/>
      <c r="E23" s="36"/>
      <c r="F23" s="37"/>
      <c r="G23" s="38"/>
      <c r="H23" s="35"/>
      <c r="I23" s="35"/>
      <c r="J23" s="35"/>
      <c r="K23" s="35"/>
      <c r="L23" s="35"/>
      <c r="M23" s="18"/>
      <c r="N23" s="18"/>
      <c r="O23" s="18"/>
    </row>
    <row r="24" spans="2:15" ht="30" customHeight="1" x14ac:dyDescent="0.35">
      <c r="B24" s="23"/>
      <c r="C24" s="23"/>
      <c r="D24" s="23"/>
      <c r="E24" s="31"/>
      <c r="F24" s="32"/>
      <c r="G24" s="24"/>
      <c r="H24" s="23"/>
      <c r="I24" s="23"/>
      <c r="J24" s="23"/>
      <c r="K24" s="23"/>
      <c r="L24" s="23"/>
    </row>
    <row r="25" spans="2:15" ht="26" x14ac:dyDescent="0.6">
      <c r="B25" s="39" t="s">
        <v>198</v>
      </c>
      <c r="C25" s="35"/>
      <c r="D25" s="35"/>
      <c r="E25" s="18"/>
      <c r="F25" s="18"/>
      <c r="G25" s="35"/>
      <c r="H25" s="35"/>
      <c r="I25" s="35"/>
      <c r="J25" s="35"/>
      <c r="K25" s="35"/>
      <c r="L25" s="40" t="s">
        <v>8</v>
      </c>
      <c r="M25" s="18"/>
      <c r="N25" s="41"/>
      <c r="O25" s="4">
        <f>O30</f>
        <v>0</v>
      </c>
    </row>
    <row r="26" spans="2:15" ht="8.15" customHeight="1" x14ac:dyDescent="0.6">
      <c r="B26" s="42"/>
      <c r="C26" s="23"/>
      <c r="D26" s="23"/>
      <c r="G26" s="23"/>
      <c r="H26" s="23"/>
      <c r="I26" s="23"/>
      <c r="J26" s="23"/>
      <c r="K26" s="23"/>
      <c r="L26" s="43"/>
      <c r="N26" s="44"/>
      <c r="O26" s="45"/>
    </row>
    <row r="27" spans="2:15" ht="15" customHeight="1" x14ac:dyDescent="0.35">
      <c r="B27" s="25" t="s">
        <v>202</v>
      </c>
      <c r="D27" s="219" t="s">
        <v>203</v>
      </c>
      <c r="E27" s="219"/>
      <c r="F27" s="219"/>
      <c r="G27" s="219"/>
      <c r="H27" s="220" t="s">
        <v>204</v>
      </c>
      <c r="I27" s="220"/>
      <c r="J27" s="220" t="s">
        <v>205</v>
      </c>
      <c r="K27" s="220"/>
      <c r="L27" s="23"/>
    </row>
    <row r="28" spans="2:15" ht="15" customHeight="1" x14ac:dyDescent="0.35">
      <c r="B28" s="203" t="s">
        <v>6</v>
      </c>
      <c r="C28" s="203"/>
      <c r="D28" s="207"/>
      <c r="E28" s="207"/>
      <c r="F28" s="207"/>
      <c r="G28" s="207"/>
      <c r="H28" s="206"/>
      <c r="I28" s="206"/>
      <c r="J28" s="206"/>
      <c r="K28" s="206"/>
      <c r="M28" s="210" t="s">
        <v>206</v>
      </c>
      <c r="N28" s="217"/>
      <c r="O28" s="218">
        <f>SUM(H28:H37)</f>
        <v>0</v>
      </c>
    </row>
    <row r="29" spans="2:15" ht="15" customHeight="1" x14ac:dyDescent="0.35">
      <c r="B29" s="203" t="s">
        <v>6</v>
      </c>
      <c r="C29" s="203"/>
      <c r="D29" s="207"/>
      <c r="E29" s="207"/>
      <c r="F29" s="207"/>
      <c r="G29" s="207"/>
      <c r="H29" s="206"/>
      <c r="I29" s="206"/>
      <c r="J29" s="206"/>
      <c r="K29" s="206"/>
      <c r="M29" s="210"/>
      <c r="N29" s="217"/>
      <c r="O29" s="218"/>
    </row>
    <row r="30" spans="2:15" ht="15" customHeight="1" x14ac:dyDescent="0.35">
      <c r="B30" s="203" t="s">
        <v>6</v>
      </c>
      <c r="C30" s="203"/>
      <c r="D30" s="207"/>
      <c r="E30" s="207"/>
      <c r="F30" s="207"/>
      <c r="G30" s="207"/>
      <c r="H30" s="206"/>
      <c r="I30" s="206"/>
      <c r="J30" s="206"/>
      <c r="K30" s="206"/>
      <c r="M30" s="210" t="s">
        <v>208</v>
      </c>
      <c r="N30" s="210"/>
      <c r="O30" s="215">
        <f>SUM(J28:K37)</f>
        <v>0</v>
      </c>
    </row>
    <row r="31" spans="2:15" ht="15" customHeight="1" x14ac:dyDescent="0.35">
      <c r="B31" s="203" t="s">
        <v>6</v>
      </c>
      <c r="C31" s="203"/>
      <c r="D31" s="207"/>
      <c r="E31" s="207"/>
      <c r="F31" s="207"/>
      <c r="G31" s="207"/>
      <c r="H31" s="206"/>
      <c r="I31" s="206"/>
      <c r="J31" s="206"/>
      <c r="K31" s="206"/>
      <c r="M31" s="210"/>
      <c r="N31" s="210"/>
      <c r="O31" s="216"/>
    </row>
    <row r="32" spans="2:15" ht="15" customHeight="1" x14ac:dyDescent="0.35">
      <c r="B32" s="203" t="s">
        <v>6</v>
      </c>
      <c r="C32" s="203"/>
      <c r="D32" s="207"/>
      <c r="E32" s="207"/>
      <c r="F32" s="207"/>
      <c r="G32" s="207"/>
      <c r="H32" s="206"/>
      <c r="I32" s="206"/>
      <c r="J32" s="206"/>
      <c r="K32" s="206"/>
      <c r="L32" s="23"/>
      <c r="M32" s="210"/>
      <c r="N32" s="210"/>
      <c r="O32" s="213"/>
    </row>
    <row r="33" spans="2:15" ht="15" customHeight="1" x14ac:dyDescent="0.35">
      <c r="B33" s="203" t="s">
        <v>6</v>
      </c>
      <c r="C33" s="203"/>
      <c r="D33" s="207"/>
      <c r="E33" s="207"/>
      <c r="F33" s="207"/>
      <c r="G33" s="207"/>
      <c r="H33" s="206"/>
      <c r="I33" s="206"/>
      <c r="J33" s="206"/>
      <c r="K33" s="206"/>
      <c r="L33" s="23"/>
      <c r="M33" s="210"/>
      <c r="N33" s="210"/>
      <c r="O33" s="214"/>
    </row>
    <row r="34" spans="2:15" ht="15" customHeight="1" x14ac:dyDescent="0.35">
      <c r="B34" s="203" t="s">
        <v>6</v>
      </c>
      <c r="C34" s="203"/>
      <c r="D34" s="207"/>
      <c r="E34" s="207"/>
      <c r="F34" s="207"/>
      <c r="G34" s="207"/>
      <c r="H34" s="206"/>
      <c r="I34" s="206"/>
      <c r="J34" s="206"/>
      <c r="K34" s="206"/>
      <c r="L34" s="23"/>
      <c r="M34" s="210" t="s">
        <v>207</v>
      </c>
      <c r="N34" s="210"/>
      <c r="O34" s="211">
        <v>4.0000000000000001E-3</v>
      </c>
    </row>
    <row r="35" spans="2:15" ht="15" customHeight="1" x14ac:dyDescent="0.35">
      <c r="B35" s="203" t="s">
        <v>6</v>
      </c>
      <c r="C35" s="203"/>
      <c r="D35" s="207"/>
      <c r="E35" s="207"/>
      <c r="F35" s="207"/>
      <c r="G35" s="207"/>
      <c r="H35" s="206"/>
      <c r="I35" s="206"/>
      <c r="J35" s="206"/>
      <c r="K35" s="206"/>
      <c r="L35" s="23"/>
      <c r="M35" s="210"/>
      <c r="N35" s="210"/>
      <c r="O35" s="212"/>
    </row>
    <row r="36" spans="2:15" ht="15" customHeight="1" x14ac:dyDescent="0.35">
      <c r="B36" s="203" t="s">
        <v>6</v>
      </c>
      <c r="C36" s="203"/>
      <c r="D36" s="207"/>
      <c r="E36" s="207"/>
      <c r="F36" s="207"/>
      <c r="G36" s="207"/>
      <c r="H36" s="206"/>
      <c r="I36" s="206"/>
      <c r="J36" s="206"/>
      <c r="K36" s="206"/>
      <c r="L36" s="23"/>
    </row>
    <row r="37" spans="2:15" ht="15" customHeight="1" x14ac:dyDescent="0.35">
      <c r="B37" s="203" t="s">
        <v>6</v>
      </c>
      <c r="C37" s="203"/>
      <c r="D37" s="207"/>
      <c r="E37" s="207"/>
      <c r="F37" s="207"/>
      <c r="G37" s="207"/>
      <c r="H37" s="206"/>
      <c r="I37" s="206"/>
      <c r="J37" s="206"/>
      <c r="K37" s="206"/>
      <c r="L37" s="23"/>
    </row>
    <row r="38" spans="2:15" ht="8.15" customHeight="1" x14ac:dyDescent="0.35">
      <c r="B38" s="35"/>
      <c r="C38" s="35"/>
      <c r="D38" s="46"/>
      <c r="E38" s="46"/>
      <c r="F38" s="35"/>
      <c r="G38" s="35"/>
      <c r="H38" s="35"/>
      <c r="I38" s="35"/>
      <c r="J38" s="35"/>
      <c r="K38" s="35"/>
      <c r="L38" s="35"/>
      <c r="M38" s="18"/>
      <c r="N38" s="18"/>
      <c r="O38" s="18"/>
    </row>
    <row r="39" spans="2:15" ht="30" customHeight="1" x14ac:dyDescent="0.35"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</row>
    <row r="40" spans="2:15" ht="26" x14ac:dyDescent="0.6">
      <c r="B40" s="17" t="s">
        <v>209</v>
      </c>
      <c r="C40" s="35"/>
      <c r="D40" s="35"/>
      <c r="E40" s="18"/>
      <c r="F40" s="18"/>
      <c r="G40" s="35"/>
      <c r="H40" s="35"/>
      <c r="I40" s="35"/>
      <c r="J40" s="35"/>
      <c r="K40" s="35"/>
      <c r="L40" s="20" t="s">
        <v>9</v>
      </c>
      <c r="M40" s="47"/>
      <c r="N40" s="47"/>
      <c r="O40" s="4">
        <f>SUM(E42,J42,O42)</f>
        <v>0</v>
      </c>
    </row>
    <row r="41" spans="2:15" ht="8.15" customHeight="1" x14ac:dyDescent="0.6">
      <c r="B41" s="21"/>
      <c r="C41" s="23"/>
      <c r="D41" s="23"/>
      <c r="G41" s="23"/>
      <c r="H41" s="23"/>
      <c r="I41" s="23"/>
      <c r="J41" s="23"/>
      <c r="K41" s="23"/>
      <c r="L41" s="48"/>
      <c r="M41" s="26"/>
      <c r="N41" s="26"/>
      <c r="O41" s="49"/>
    </row>
    <row r="42" spans="2:15" x14ac:dyDescent="0.35">
      <c r="B42" s="50" t="s">
        <v>217</v>
      </c>
      <c r="C42" s="51"/>
      <c r="D42" s="51"/>
      <c r="E42" s="7">
        <f>SUM(E44:E53)</f>
        <v>0</v>
      </c>
      <c r="F42" s="51"/>
      <c r="G42" s="50" t="s">
        <v>218</v>
      </c>
      <c r="H42" s="52"/>
      <c r="I42" s="51"/>
      <c r="J42" s="6">
        <f>SUM(J44:J53)</f>
        <v>0</v>
      </c>
      <c r="K42" s="52"/>
      <c r="L42" s="50" t="s">
        <v>209</v>
      </c>
      <c r="M42" s="51"/>
      <c r="N42" s="51"/>
      <c r="O42" s="6">
        <f>SUM(O44:O53)</f>
        <v>0</v>
      </c>
    </row>
    <row r="43" spans="2:15" ht="16.5" customHeight="1" x14ac:dyDescent="0.35">
      <c r="B43" s="25" t="s">
        <v>213</v>
      </c>
      <c r="C43" s="5" t="s">
        <v>214</v>
      </c>
      <c r="D43" s="5" t="s">
        <v>215</v>
      </c>
      <c r="E43" s="5" t="s">
        <v>216</v>
      </c>
      <c r="F43" s="23"/>
      <c r="G43" s="25" t="s">
        <v>213</v>
      </c>
      <c r="H43" s="5" t="s">
        <v>214</v>
      </c>
      <c r="I43" s="5" t="s">
        <v>215</v>
      </c>
      <c r="J43" s="5" t="s">
        <v>216</v>
      </c>
      <c r="K43" s="23"/>
      <c r="L43" s="25" t="s">
        <v>213</v>
      </c>
      <c r="M43" s="5" t="s">
        <v>214</v>
      </c>
      <c r="N43" s="5" t="s">
        <v>215</v>
      </c>
      <c r="O43" s="5" t="s">
        <v>216</v>
      </c>
    </row>
    <row r="44" spans="2:15" x14ac:dyDescent="0.35">
      <c r="B44" s="207"/>
      <c r="C44" s="206"/>
      <c r="D44" s="203" t="s">
        <v>6</v>
      </c>
      <c r="E44" s="204" t="str">
        <f>IF(D44="(Select)","",(IF(D44="Weekly",(C44*52),IF(D44="Bi-Weekly",(C44*26),IF(D44="Semi-Monthly",(C44*24),IF(D44="Monthly",(C44*12),IF(D44="Annually",(C44))))))))</f>
        <v/>
      </c>
      <c r="F44" s="23"/>
      <c r="G44" s="207"/>
      <c r="H44" s="206"/>
      <c r="I44" s="203" t="s">
        <v>6</v>
      </c>
      <c r="J44" s="204" t="str">
        <f>IF(I44="(Select)","",(IF(I44="Weekly",(H44*52),IF(I44="Bi-Weekly",(H44*26),IF(I44="Semi-Monthly",(H44*24),IF(I44="Monthly",(H44*12),IF(I44="Annually",(H44))))))))</f>
        <v/>
      </c>
      <c r="K44" s="23"/>
      <c r="L44" s="207"/>
      <c r="M44" s="206"/>
      <c r="N44" s="203" t="s">
        <v>6</v>
      </c>
      <c r="O44" s="204" t="str">
        <f>IF(N44="(Select)","",(IF(N44="Weekly",(M44*52),IF(N44="Bi-Weekly",(M44*26),IF(N44="Semi-Monthly",(M44*24),IF(N44="Monthly",(M44*12),IF(N44="Annually",(M44))))))))</f>
        <v/>
      </c>
    </row>
    <row r="45" spans="2:15" x14ac:dyDescent="0.35">
      <c r="B45" s="207"/>
      <c r="C45" s="206"/>
      <c r="D45" s="203"/>
      <c r="E45" s="204"/>
      <c r="F45" s="23"/>
      <c r="G45" s="207"/>
      <c r="H45" s="206"/>
      <c r="I45" s="203"/>
      <c r="J45" s="204"/>
      <c r="K45" s="23"/>
      <c r="L45" s="207"/>
      <c r="M45" s="206"/>
      <c r="N45" s="203"/>
      <c r="O45" s="204"/>
    </row>
    <row r="46" spans="2:15" x14ac:dyDescent="0.35">
      <c r="B46" s="207"/>
      <c r="C46" s="206"/>
      <c r="D46" s="203" t="s">
        <v>6</v>
      </c>
      <c r="E46" s="204" t="str">
        <f>IF(D46="(Select)","",(IF(D46="Weekly",(C46*52),IF(D46="Bi-Weekly",(C46*26),IF(D46="Semi-Monthly",(C46*24),IF(D46="Monthly",(C46*12),IF(D46="Annually",(C46))))))))</f>
        <v/>
      </c>
      <c r="F46" s="23"/>
      <c r="G46" s="207"/>
      <c r="H46" s="206"/>
      <c r="I46" s="203" t="s">
        <v>6</v>
      </c>
      <c r="J46" s="204" t="str">
        <f t="shared" ref="J46" si="0">IF(I46="(Select)","",(IF(I46="Weekly",(H46*52),IF(I46="Bi-Weekly",(H46*26),IF(I46="Semi-Monthly",(H46*24),IF(I46="Monthly",(H46*12),IF(I46="Annually",(H46))))))))</f>
        <v/>
      </c>
      <c r="K46" s="23"/>
      <c r="L46" s="207"/>
      <c r="M46" s="206"/>
      <c r="N46" s="203" t="s">
        <v>6</v>
      </c>
      <c r="O46" s="204" t="str">
        <f t="shared" ref="O46" si="1">IF(N46="(Select)","",(IF(N46="Weekly",(M46*52),IF(N46="Bi-Weekly",(M46*26),IF(N46="Semi-Monthly",(M46*24),IF(N46="Monthly",(M46*12),IF(N46="Annually",(M46))))))))</f>
        <v/>
      </c>
    </row>
    <row r="47" spans="2:15" x14ac:dyDescent="0.35">
      <c r="B47" s="207"/>
      <c r="C47" s="206"/>
      <c r="D47" s="203"/>
      <c r="E47" s="204"/>
      <c r="F47" s="23"/>
      <c r="G47" s="207"/>
      <c r="H47" s="206"/>
      <c r="I47" s="203"/>
      <c r="J47" s="204"/>
      <c r="K47" s="23"/>
      <c r="L47" s="207"/>
      <c r="M47" s="206"/>
      <c r="N47" s="203"/>
      <c r="O47" s="204"/>
    </row>
    <row r="48" spans="2:15" ht="15" customHeight="1" x14ac:dyDescent="0.35">
      <c r="B48" s="207"/>
      <c r="C48" s="206"/>
      <c r="D48" s="203" t="s">
        <v>6</v>
      </c>
      <c r="E48" s="204" t="str">
        <f t="shared" ref="E48" si="2">IF(D48="(Select)","",(IF(D48="Weekly",(C48*52),IF(D48="Bi-Weekly",(C48*26),IF(D48="Semi-Monthly",(C48*24),IF(D48="Monthly",(C48*12),IF(D48="Annually",(C48))))))))</f>
        <v/>
      </c>
      <c r="F48" s="23"/>
      <c r="G48" s="207"/>
      <c r="H48" s="206"/>
      <c r="I48" s="203" t="s">
        <v>6</v>
      </c>
      <c r="J48" s="204" t="str">
        <f t="shared" ref="J48" si="3">IF(I48="(Select)","",(IF(I48="Weekly",(H48*52),IF(I48="Bi-Weekly",(H48*26),IF(I48="Semi-Monthly",(H48*24),IF(I48="Monthly",(H48*12),IF(I48="Annually",(H48))))))))</f>
        <v/>
      </c>
      <c r="K48" s="23"/>
      <c r="L48" s="207"/>
      <c r="M48" s="206"/>
      <c r="N48" s="203" t="s">
        <v>6</v>
      </c>
      <c r="O48" s="204" t="str">
        <f t="shared" ref="O48" si="4">IF(N48="(Select)","",(IF(N48="Weekly",(M48*52),IF(N48="Bi-Weekly",(M48*26),IF(N48="Semi-Monthly",(M48*24),IF(N48="Monthly",(M48*12),IF(N48="Annually",(M48))))))))</f>
        <v/>
      </c>
    </row>
    <row r="49" spans="2:15" x14ac:dyDescent="0.35">
      <c r="B49" s="207"/>
      <c r="C49" s="206"/>
      <c r="D49" s="203"/>
      <c r="E49" s="204"/>
      <c r="F49" s="23"/>
      <c r="G49" s="207"/>
      <c r="H49" s="206"/>
      <c r="I49" s="203"/>
      <c r="J49" s="204"/>
      <c r="K49" s="23"/>
      <c r="L49" s="207"/>
      <c r="M49" s="206"/>
      <c r="N49" s="203"/>
      <c r="O49" s="204"/>
    </row>
    <row r="50" spans="2:15" x14ac:dyDescent="0.35">
      <c r="B50" s="205"/>
      <c r="C50" s="206"/>
      <c r="D50" s="203" t="s">
        <v>6</v>
      </c>
      <c r="E50" s="204" t="str">
        <f t="shared" ref="E50" si="5">IF(D50="(Select)","",(IF(D50="Weekly",(C50*52),IF(D50="Bi-Weekly",(C50*26),IF(D50="Semi-Monthly",(C50*24),IF(D50="Monthly",(C50*12),IF(D50="Annually",(C50))))))))</f>
        <v/>
      </c>
      <c r="F50" s="23"/>
      <c r="G50" s="205"/>
      <c r="H50" s="206"/>
      <c r="I50" s="203" t="s">
        <v>6</v>
      </c>
      <c r="J50" s="204" t="str">
        <f t="shared" ref="J50" si="6">IF(I50="(Select)","",(IF(I50="Weekly",(H50*52),IF(I50="Bi-Weekly",(H50*26),IF(I50="Semi-Monthly",(H50*24),IF(I50="Monthly",(H50*12),IF(I50="Annually",(H50))))))))</f>
        <v/>
      </c>
      <c r="K50" s="23"/>
      <c r="L50" s="205"/>
      <c r="M50" s="206"/>
      <c r="N50" s="203" t="s">
        <v>6</v>
      </c>
      <c r="O50" s="204" t="str">
        <f t="shared" ref="O50" si="7">IF(N50="(Select)","",(IF(N50="Weekly",(M50*52),IF(N50="Bi-Weekly",(M50*26),IF(N50="Semi-Monthly",(M50*24),IF(N50="Monthly",(M50*12),IF(N50="Annually",(M50))))))))</f>
        <v/>
      </c>
    </row>
    <row r="51" spans="2:15" x14ac:dyDescent="0.35">
      <c r="B51" s="205"/>
      <c r="C51" s="206"/>
      <c r="D51" s="203"/>
      <c r="E51" s="204"/>
      <c r="F51" s="23"/>
      <c r="G51" s="205"/>
      <c r="H51" s="206"/>
      <c r="I51" s="203"/>
      <c r="J51" s="204"/>
      <c r="K51" s="23"/>
      <c r="L51" s="205"/>
      <c r="M51" s="206"/>
      <c r="N51" s="203"/>
      <c r="O51" s="204"/>
    </row>
    <row r="52" spans="2:15" x14ac:dyDescent="0.35">
      <c r="B52" s="205"/>
      <c r="C52" s="206"/>
      <c r="D52" s="203" t="s">
        <v>6</v>
      </c>
      <c r="E52" s="204" t="str">
        <f t="shared" ref="E52" si="8">IF(D52="(Select)","",(IF(D52="Weekly",(C52*52),IF(D52="Bi-Weekly",(C52*26),IF(D52="Semi-Monthly",(C52*24),IF(D52="Monthly",(C52*12),IF(D52="Annually",(C52))))))))</f>
        <v/>
      </c>
      <c r="F52" s="23"/>
      <c r="G52" s="205"/>
      <c r="H52" s="206"/>
      <c r="I52" s="203" t="s">
        <v>6</v>
      </c>
      <c r="J52" s="204" t="str">
        <f t="shared" ref="J52" si="9">IF(I52="(Select)","",(IF(I52="Weekly",(H52*52),IF(I52="Bi-Weekly",(H52*26),IF(I52="Semi-Monthly",(H52*24),IF(I52="Monthly",(H52*12),IF(I52="Annually",(H52))))))))</f>
        <v/>
      </c>
      <c r="K52" s="23"/>
      <c r="L52" s="205"/>
      <c r="M52" s="206"/>
      <c r="N52" s="203" t="s">
        <v>6</v>
      </c>
      <c r="O52" s="204" t="str">
        <f t="shared" ref="O52" si="10">IF(N52="(Select)","",(IF(N52="Weekly",(M52*52),IF(N52="Bi-Weekly",(M52*26),IF(N52="Semi-Monthly",(M52*24),IF(N52="Monthly",(M52*12),IF(N52="Annually",(M52))))))))</f>
        <v/>
      </c>
    </row>
    <row r="53" spans="2:15" x14ac:dyDescent="0.35">
      <c r="B53" s="205"/>
      <c r="C53" s="206"/>
      <c r="D53" s="203"/>
      <c r="E53" s="204"/>
      <c r="F53" s="23"/>
      <c r="G53" s="205"/>
      <c r="H53" s="206"/>
      <c r="I53" s="203"/>
      <c r="J53" s="204"/>
      <c r="K53" s="23"/>
      <c r="L53" s="205"/>
      <c r="M53" s="206"/>
      <c r="N53" s="203"/>
      <c r="O53" s="204"/>
    </row>
    <row r="54" spans="2:15" ht="8.15" customHeight="1" x14ac:dyDescent="0.35">
      <c r="B54" s="18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18"/>
      <c r="N54" s="18"/>
      <c r="O54" s="18"/>
    </row>
    <row r="55" spans="2:15" x14ac:dyDescent="0.35">
      <c r="F55" s="23"/>
      <c r="G55" s="23"/>
      <c r="H55" s="23"/>
      <c r="I55" s="23"/>
      <c r="J55" s="23"/>
      <c r="K55" s="23"/>
      <c r="L55" s="23"/>
    </row>
    <row r="56" spans="2:15" x14ac:dyDescent="0.35"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2:15" x14ac:dyDescent="0.35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</row>
    <row r="58" spans="2:15" x14ac:dyDescent="0.35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</row>
    <row r="59" spans="2:15" x14ac:dyDescent="0.35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</row>
    <row r="60" spans="2:15" x14ac:dyDescent="0.35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</row>
    <row r="61" spans="2:15" x14ac:dyDescent="0.35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2:15" x14ac:dyDescent="0.35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2:15" x14ac:dyDescent="0.35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4" spans="2:15" x14ac:dyDescent="0.35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</row>
    <row r="65" spans="2:12" x14ac:dyDescent="0.35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</row>
    <row r="66" spans="2:12" x14ac:dyDescent="0.35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</row>
    <row r="67" spans="2:12" x14ac:dyDescent="0.35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2:12" x14ac:dyDescent="0.35"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</row>
    <row r="69" spans="2:12" x14ac:dyDescent="0.35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</row>
    <row r="70" spans="2:12" x14ac:dyDescent="0.35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</row>
    <row r="71" spans="2:12" x14ac:dyDescent="0.35"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</row>
    <row r="72" spans="2:12" x14ac:dyDescent="0.35"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</row>
  </sheetData>
  <sheetProtection algorithmName="SHA-512" hashValue="PQJFwNlwZ3GnD/WaPIr1qea89IlpCzv/KHql99I9u/2dHnMCSjMbaJZ1DWqZ9rvCFfdvgRjagNcY9pTFDLCCTg==" saltValue="z8QkYkaXqXSwpK5rqKiOVQ==" spinCount="100000" sheet="1" objects="1" scenarios="1"/>
  <protectedRanges>
    <protectedRange sqref="C8 H8 M8 D11:E15 I11:J15 N11:O15 D18:E19 I18:J19 N18:O19 D21:E22 I21:J22 N21:O22" name="Employment"/>
    <protectedRange sqref="B28:K37" name="Assets"/>
    <protectedRange sqref="B44:D53 G44:I53 L44:N53" name="Other Income"/>
  </protectedRanges>
  <mergeCells count="166">
    <mergeCell ref="M3:N3"/>
    <mergeCell ref="I52:I53"/>
    <mergeCell ref="J52:J53"/>
    <mergeCell ref="L52:L53"/>
    <mergeCell ref="M52:M53"/>
    <mergeCell ref="N52:N53"/>
    <mergeCell ref="O52:O53"/>
    <mergeCell ref="B52:B53"/>
    <mergeCell ref="C52:C53"/>
    <mergeCell ref="D52:D53"/>
    <mergeCell ref="E52:E53"/>
    <mergeCell ref="G52:G53"/>
    <mergeCell ref="H52:H53"/>
    <mergeCell ref="I50:I51"/>
    <mergeCell ref="J50:J51"/>
    <mergeCell ref="L50:L51"/>
    <mergeCell ref="M50:M51"/>
    <mergeCell ref="N50:N51"/>
    <mergeCell ref="O50:O51"/>
    <mergeCell ref="B50:B51"/>
    <mergeCell ref="C50:C51"/>
    <mergeCell ref="D50:D51"/>
    <mergeCell ref="E50:E51"/>
    <mergeCell ref="G50:G51"/>
    <mergeCell ref="H50:H51"/>
    <mergeCell ref="I48:I49"/>
    <mergeCell ref="J48:J49"/>
    <mergeCell ref="L48:L49"/>
    <mergeCell ref="M48:M49"/>
    <mergeCell ref="N48:N49"/>
    <mergeCell ref="O48:O49"/>
    <mergeCell ref="B48:B49"/>
    <mergeCell ref="C48:C49"/>
    <mergeCell ref="D48:D49"/>
    <mergeCell ref="E48:E49"/>
    <mergeCell ref="G48:G49"/>
    <mergeCell ref="H48:H49"/>
    <mergeCell ref="I46:I47"/>
    <mergeCell ref="J46:J47"/>
    <mergeCell ref="L46:L47"/>
    <mergeCell ref="M46:M47"/>
    <mergeCell ref="N46:N47"/>
    <mergeCell ref="O46:O47"/>
    <mergeCell ref="B46:B47"/>
    <mergeCell ref="C46:C47"/>
    <mergeCell ref="D46:D47"/>
    <mergeCell ref="E46:E47"/>
    <mergeCell ref="G46:G47"/>
    <mergeCell ref="H46:H47"/>
    <mergeCell ref="I44:I45"/>
    <mergeCell ref="J44:J45"/>
    <mergeCell ref="L44:L45"/>
    <mergeCell ref="M44:M45"/>
    <mergeCell ref="N44:N45"/>
    <mergeCell ref="O44:O45"/>
    <mergeCell ref="B44:B45"/>
    <mergeCell ref="C44:C45"/>
    <mergeCell ref="D44:D45"/>
    <mergeCell ref="E44:E45"/>
    <mergeCell ref="G44:G45"/>
    <mergeCell ref="H44:H45"/>
    <mergeCell ref="B36:C36"/>
    <mergeCell ref="D36:G36"/>
    <mergeCell ref="H36:I36"/>
    <mergeCell ref="J36:K36"/>
    <mergeCell ref="B37:C37"/>
    <mergeCell ref="D37:G37"/>
    <mergeCell ref="H37:I37"/>
    <mergeCell ref="J37:K37"/>
    <mergeCell ref="B34:C34"/>
    <mergeCell ref="D34:G34"/>
    <mergeCell ref="H34:I34"/>
    <mergeCell ref="J34:K34"/>
    <mergeCell ref="M34:N35"/>
    <mergeCell ref="O34:O35"/>
    <mergeCell ref="B35:C35"/>
    <mergeCell ref="D35:G35"/>
    <mergeCell ref="H35:I35"/>
    <mergeCell ref="J35:K35"/>
    <mergeCell ref="B32:C32"/>
    <mergeCell ref="D32:G32"/>
    <mergeCell ref="H32:I32"/>
    <mergeCell ref="J32:K32"/>
    <mergeCell ref="M32:N33"/>
    <mergeCell ref="O32:O33"/>
    <mergeCell ref="B33:C33"/>
    <mergeCell ref="D33:G33"/>
    <mergeCell ref="H33:I33"/>
    <mergeCell ref="J33:K33"/>
    <mergeCell ref="B30:C30"/>
    <mergeCell ref="D30:G30"/>
    <mergeCell ref="H30:I30"/>
    <mergeCell ref="J30:K30"/>
    <mergeCell ref="M30:N31"/>
    <mergeCell ref="O30:O31"/>
    <mergeCell ref="B31:C31"/>
    <mergeCell ref="D31:G31"/>
    <mergeCell ref="H31:I31"/>
    <mergeCell ref="J31:K31"/>
    <mergeCell ref="M28:N29"/>
    <mergeCell ref="O28:O29"/>
    <mergeCell ref="B29:C29"/>
    <mergeCell ref="D29:G29"/>
    <mergeCell ref="H29:I29"/>
    <mergeCell ref="J29:K29"/>
    <mergeCell ref="D27:G27"/>
    <mergeCell ref="H27:I27"/>
    <mergeCell ref="J27:K27"/>
    <mergeCell ref="B28:C28"/>
    <mergeCell ref="D28:G28"/>
    <mergeCell ref="H28:I28"/>
    <mergeCell ref="J28:K28"/>
    <mergeCell ref="B22:C22"/>
    <mergeCell ref="D22:E22"/>
    <mergeCell ref="G22:H22"/>
    <mergeCell ref="I22:J22"/>
    <mergeCell ref="L22:M22"/>
    <mergeCell ref="N22:O22"/>
    <mergeCell ref="B21:C21"/>
    <mergeCell ref="D21:E21"/>
    <mergeCell ref="G21:H21"/>
    <mergeCell ref="I21:J21"/>
    <mergeCell ref="L21:M21"/>
    <mergeCell ref="N21:O21"/>
    <mergeCell ref="B20:C20"/>
    <mergeCell ref="D20:E20"/>
    <mergeCell ref="G20:H20"/>
    <mergeCell ref="I20:J20"/>
    <mergeCell ref="L20:M20"/>
    <mergeCell ref="N20:O20"/>
    <mergeCell ref="B19:C19"/>
    <mergeCell ref="D19:E19"/>
    <mergeCell ref="G19:H19"/>
    <mergeCell ref="I19:J19"/>
    <mergeCell ref="L19:M19"/>
    <mergeCell ref="N19:O19"/>
    <mergeCell ref="D16:E16"/>
    <mergeCell ref="I16:J16"/>
    <mergeCell ref="N16:O16"/>
    <mergeCell ref="B18:C18"/>
    <mergeCell ref="D18:E18"/>
    <mergeCell ref="G18:H18"/>
    <mergeCell ref="I18:J18"/>
    <mergeCell ref="L18:M18"/>
    <mergeCell ref="N18:O18"/>
    <mergeCell ref="D15:E15"/>
    <mergeCell ref="I15:J15"/>
    <mergeCell ref="N15:O15"/>
    <mergeCell ref="D11:E11"/>
    <mergeCell ref="I11:J11"/>
    <mergeCell ref="N11:O11"/>
    <mergeCell ref="D13:E13"/>
    <mergeCell ref="I13:J13"/>
    <mergeCell ref="N13:O13"/>
    <mergeCell ref="C8:E8"/>
    <mergeCell ref="H8:J8"/>
    <mergeCell ref="M8:O8"/>
    <mergeCell ref="D9:E9"/>
    <mergeCell ref="I9:J9"/>
    <mergeCell ref="N9:O9"/>
    <mergeCell ref="D14:E14"/>
    <mergeCell ref="I14:J14"/>
    <mergeCell ref="N14:O14"/>
    <mergeCell ref="D12:E12"/>
    <mergeCell ref="I12:J12"/>
    <mergeCell ref="N12:O12"/>
  </mergeCells>
  <dataValidations count="9">
    <dataValidation type="list" allowBlank="1" showInputMessage="1" showErrorMessage="1" sqref="I46 D44 I48 I50 I52 D46 I44 N44 D48 D50 D52 N46 N48 N50 N52" xr:uid="{00000000-0002-0000-0600-000000000000}">
      <formula1>"(Select),Weekly,Bi-Weekly,Semi-Monthly,Monthly,Annually"</formula1>
    </dataValidation>
    <dataValidation type="list" allowBlank="1" showInputMessage="1" showErrorMessage="1" sqref="N21 I21 D21" xr:uid="{00000000-0002-0000-0600-000001000000}">
      <formula1>"(Select),Yes,No"</formula1>
    </dataValidation>
    <dataValidation type="list" allowBlank="1" showInputMessage="1" showErrorMessage="1" promptTitle="Select One" sqref="I11 D11 N11" xr:uid="{00000000-0002-0000-0600-000002000000}">
      <formula1>"(Select),Hourly,Annual"</formula1>
    </dataValidation>
    <dataValidation allowBlank="1" showInputMessage="1" showErrorMessage="1" prompt="Income from self-employment as well as net earnings from a business must be reported._x000a__x000a_If the net income from a business is negative, it must be counted as zero income." sqref="M8:O8 C8:E8 H8:J8" xr:uid="{00000000-0002-0000-0600-000003000000}"/>
    <dataValidation type="list" allowBlank="1" showInputMessage="1" showErrorMessage="1" prompt="Assets include any items of value that may be turned into cash (i.e. savings accounts, savings plans, etc)." sqref="B28:C37" xr:uid="{00000000-0002-0000-0600-000004000000}">
      <formula1>"(Select),Cash,Equity,Stocks,Retirement Accounts,Pension Funds,Life Insurance,Personal Property,Lump Sums,Deeds"</formula1>
    </dataValidation>
    <dataValidation allowBlank="1" showInputMessage="1" showErrorMessage="1" prompt="This category includes income from social security, pensions, annuities, long-term care insurance, and death benefits." sqref="B44:B53" xr:uid="{00000000-0002-0000-0600-000005000000}"/>
    <dataValidation allowBlank="1" showInputMessage="1" showErrorMessage="1" prompt="This category includes income from welfare and disability benefits." sqref="G44:G53" xr:uid="{00000000-0002-0000-0600-000006000000}"/>
    <dataValidation allowBlank="1" showInputMessage="1" showErrorMessage="1" prompt="This category includes withdrawals of cash or assets from an investment, as well as child support payments._x000a__x000a_Lump sum amounts received, such as inheritances, insurance settlements, or proceeds from sale of property are counted as assets, not income." sqref="L44:L53" xr:uid="{00000000-0002-0000-0600-000007000000}"/>
    <dataValidation allowBlank="1" showInputMessage="1" showErrorMessage="1" prompt="Reminder, earned income will auto-cap at $480 for full time students age 18 and over, who are dependents." sqref="O6" xr:uid="{00000000-0002-0000-0600-000008000000}"/>
  </dataValidations>
  <pageMargins left="0.5" right="0.5" top="0.5" bottom="0.5" header="0" footer="0"/>
  <pageSetup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B1:O72"/>
  <sheetViews>
    <sheetView showGridLines="0" workbookViewId="0"/>
  </sheetViews>
  <sheetFormatPr defaultColWidth="9.1796875" defaultRowHeight="14.5" x14ac:dyDescent="0.35"/>
  <cols>
    <col min="1" max="1" width="2.7265625" style="2" customWidth="1"/>
    <col min="2" max="2" width="17.26953125" style="2" customWidth="1"/>
    <col min="3" max="3" width="12" style="2" customWidth="1"/>
    <col min="4" max="4" width="11" style="2" bestFit="1" customWidth="1"/>
    <col min="5" max="5" width="17.26953125" style="2" customWidth="1"/>
    <col min="6" max="6" width="8.7265625" style="2" customWidth="1"/>
    <col min="7" max="7" width="17.26953125" style="2" customWidth="1"/>
    <col min="8" max="8" width="12" style="2" customWidth="1"/>
    <col min="9" max="9" width="11" style="2" customWidth="1"/>
    <col min="10" max="10" width="17.26953125" style="2" customWidth="1"/>
    <col min="11" max="11" width="8.7265625" style="2" customWidth="1"/>
    <col min="12" max="12" width="17.26953125" style="2" customWidth="1"/>
    <col min="13" max="13" width="12" style="2" customWidth="1"/>
    <col min="14" max="14" width="11" style="2" customWidth="1"/>
    <col min="15" max="15" width="17.26953125" style="2" customWidth="1"/>
    <col min="16" max="16" width="2.7265625" style="2" customWidth="1"/>
    <col min="17" max="16384" width="9.1796875" style="2"/>
  </cols>
  <sheetData>
    <row r="1" spans="2:15" ht="8.15" customHeight="1" x14ac:dyDescent="0.35"/>
    <row r="2" spans="2:15" s="9" customFormat="1" ht="26.25" customHeight="1" x14ac:dyDescent="0.6">
      <c r="B2" s="8" t="s">
        <v>224</v>
      </c>
    </row>
    <row r="3" spans="2:15" ht="38.25" customHeight="1" x14ac:dyDescent="1">
      <c r="B3" s="10" t="str">
        <f>IF('Household Information'!D35="","",'Household Information'!D35)</f>
        <v/>
      </c>
      <c r="H3" s="11"/>
      <c r="I3" s="12"/>
      <c r="J3" s="12"/>
      <c r="M3" s="232" t="s">
        <v>285</v>
      </c>
      <c r="N3" s="232"/>
      <c r="O3" s="3">
        <f>SUM(O6,O25,O40)</f>
        <v>0</v>
      </c>
    </row>
    <row r="4" spans="2:15" ht="15" customHeight="1" x14ac:dyDescent="1">
      <c r="B4" s="13"/>
      <c r="C4" s="14"/>
      <c r="D4" s="14"/>
      <c r="E4" s="14"/>
      <c r="F4" s="14"/>
      <c r="G4" s="14"/>
      <c r="H4" s="14"/>
      <c r="I4" s="15"/>
      <c r="J4" s="15"/>
      <c r="K4" s="16"/>
      <c r="L4" s="14"/>
      <c r="M4" s="14"/>
      <c r="N4" s="14"/>
      <c r="O4" s="14"/>
    </row>
    <row r="5" spans="2:15" ht="15" customHeight="1" x14ac:dyDescent="0.35"/>
    <row r="6" spans="2:15" ht="26.25" customHeight="1" x14ac:dyDescent="0.6">
      <c r="B6" s="17" t="s">
        <v>184</v>
      </c>
      <c r="C6" s="18"/>
      <c r="D6" s="18"/>
      <c r="E6" s="18"/>
      <c r="F6" s="18"/>
      <c r="G6" s="18"/>
      <c r="H6" s="18"/>
      <c r="I6" s="19"/>
      <c r="J6" s="18"/>
      <c r="K6" s="18"/>
      <c r="L6" s="20" t="s">
        <v>7</v>
      </c>
      <c r="M6" s="18"/>
      <c r="N6" s="18"/>
      <c r="O6" s="4">
        <f>IF(AND('Household Information'!B35="Dependent",'Household Information'!F35="Yes"),0,IF(AND(('Household Information'!G35="Yes"),('Household Information'!B35="Dependent"),(SUM('HH Member 7'!D9:E9,'HH Member 7'!I9:J9,'HH Member 7'!N9:O9)&gt;480)),480,IF(AND('Household Information'!B35="Dependent",'Household Information'!I35="Yes"),0,(SUM('HH Member 7'!D9:E9,'HH Member 7'!I9:J9,'HH Member 7'!N9:O9)))))</f>
        <v>0</v>
      </c>
    </row>
    <row r="7" spans="2:15" ht="8.15" customHeight="1" x14ac:dyDescent="0.6">
      <c r="B7" s="21"/>
      <c r="H7" s="22"/>
      <c r="I7" s="23"/>
      <c r="J7" s="23"/>
      <c r="K7" s="24"/>
    </row>
    <row r="8" spans="2:15" s="26" customFormat="1" ht="15" customHeight="1" x14ac:dyDescent="0.35">
      <c r="B8" s="25" t="s">
        <v>186</v>
      </c>
      <c r="C8" s="233"/>
      <c r="D8" s="233"/>
      <c r="E8" s="233"/>
      <c r="G8" s="25" t="s">
        <v>193</v>
      </c>
      <c r="H8" s="233"/>
      <c r="I8" s="233"/>
      <c r="J8" s="233"/>
      <c r="K8" s="25"/>
      <c r="L8" s="25" t="s">
        <v>196</v>
      </c>
      <c r="M8" s="233"/>
      <c r="N8" s="233"/>
      <c r="O8" s="233"/>
    </row>
    <row r="9" spans="2:15" ht="15" customHeight="1" x14ac:dyDescent="0.35">
      <c r="B9" s="25" t="s">
        <v>185</v>
      </c>
      <c r="D9" s="214">
        <f>SUM((MAX(D12,D16)),D20,D22)</f>
        <v>0</v>
      </c>
      <c r="E9" s="214"/>
      <c r="G9" s="25" t="s">
        <v>185</v>
      </c>
      <c r="I9" s="214">
        <f>SUM((MAX(I12,I16)),I20,I22)</f>
        <v>0</v>
      </c>
      <c r="J9" s="214"/>
      <c r="L9" s="25" t="s">
        <v>185</v>
      </c>
      <c r="N9" s="214">
        <f>SUM((MAX(N12,N16)),N20,N22)</f>
        <v>0</v>
      </c>
      <c r="O9" s="214"/>
    </row>
    <row r="10" spans="2:15" ht="8.15" customHeight="1" x14ac:dyDescent="0.35">
      <c r="E10" s="27"/>
    </row>
    <row r="11" spans="2:15" x14ac:dyDescent="0.35">
      <c r="B11" s="25" t="s">
        <v>187</v>
      </c>
      <c r="D11" s="203" t="s">
        <v>6</v>
      </c>
      <c r="E11" s="203"/>
      <c r="G11" s="25" t="s">
        <v>187</v>
      </c>
      <c r="I11" s="203" t="s">
        <v>6</v>
      </c>
      <c r="J11" s="203"/>
      <c r="L11" s="25" t="s">
        <v>187</v>
      </c>
      <c r="N11" s="203" t="s">
        <v>6</v>
      </c>
      <c r="O11" s="203"/>
    </row>
    <row r="12" spans="2:15" x14ac:dyDescent="0.35">
      <c r="B12" s="25" t="s">
        <v>183</v>
      </c>
      <c r="D12" s="223" t="str">
        <f>IF(D11="(Select)","",(IF(D11="Hourly","N/A","(Enter Annual Income)")))</f>
        <v/>
      </c>
      <c r="E12" s="224"/>
      <c r="G12" s="25" t="s">
        <v>183</v>
      </c>
      <c r="I12" s="223" t="str">
        <f>IF(I11="(Select)","",(IF(I11="Hourly","N/A","(Enter Annual Income)")))</f>
        <v/>
      </c>
      <c r="J12" s="224"/>
      <c r="L12" s="25" t="s">
        <v>183</v>
      </c>
      <c r="N12" s="223" t="str">
        <f>IF(N11="(Select)","",(IF(N11="Hourly","N/A","(Enter Annual Income)")))</f>
        <v/>
      </c>
      <c r="O12" s="224"/>
    </row>
    <row r="13" spans="2:15" x14ac:dyDescent="0.35">
      <c r="B13" s="25" t="s">
        <v>188</v>
      </c>
      <c r="D13" s="231">
        <f>IF(D11="Annual","N/A",(0))</f>
        <v>0</v>
      </c>
      <c r="E13" s="231"/>
      <c r="F13" s="28"/>
      <c r="G13" s="25" t="s">
        <v>188</v>
      </c>
      <c r="H13" s="28"/>
      <c r="I13" s="231">
        <f>IF(I11="Annual","N/A",(0))</f>
        <v>0</v>
      </c>
      <c r="J13" s="231"/>
      <c r="K13" s="28"/>
      <c r="L13" s="25" t="s">
        <v>188</v>
      </c>
      <c r="N13" s="231">
        <f>IF(N11="Annual","N/A",(0))</f>
        <v>0</v>
      </c>
      <c r="O13" s="231"/>
    </row>
    <row r="14" spans="2:15" x14ac:dyDescent="0.35">
      <c r="B14" s="25" t="s">
        <v>189</v>
      </c>
      <c r="D14" s="234">
        <f>IF(D11="Annual","N/A",(0))</f>
        <v>0</v>
      </c>
      <c r="E14" s="234"/>
      <c r="F14" s="28"/>
      <c r="G14" s="25" t="s">
        <v>189</v>
      </c>
      <c r="H14" s="28"/>
      <c r="I14" s="234">
        <f>IF(I11="Annual","N/A",(0))</f>
        <v>0</v>
      </c>
      <c r="J14" s="234"/>
      <c r="K14" s="28"/>
      <c r="L14" s="25" t="s">
        <v>189</v>
      </c>
      <c r="N14" s="234">
        <f>IF(N11="Annual","N/A",(0))</f>
        <v>0</v>
      </c>
      <c r="O14" s="234"/>
    </row>
    <row r="15" spans="2:15" x14ac:dyDescent="0.35">
      <c r="B15" s="25" t="s">
        <v>190</v>
      </c>
      <c r="D15" s="230">
        <f>IF(D11="Annual","N/A",(0))</f>
        <v>0</v>
      </c>
      <c r="E15" s="230"/>
      <c r="F15" s="28"/>
      <c r="G15" s="25" t="s">
        <v>190</v>
      </c>
      <c r="H15" s="28"/>
      <c r="I15" s="230">
        <f>IF(I11="Annual","N/A",(0))</f>
        <v>0</v>
      </c>
      <c r="J15" s="230"/>
      <c r="K15" s="28"/>
      <c r="L15" s="25" t="s">
        <v>190</v>
      </c>
      <c r="N15" s="230">
        <f>IF(N11="Annual","N/A",(0))</f>
        <v>0</v>
      </c>
      <c r="O15" s="230"/>
    </row>
    <row r="16" spans="2:15" ht="15" customHeight="1" x14ac:dyDescent="0.35">
      <c r="B16" s="48" t="s">
        <v>241</v>
      </c>
      <c r="D16" s="204" t="str">
        <f>IF(D11="(Select)","",(IF(D11="Hourly",(D13*D14*D15),"N/A")))</f>
        <v/>
      </c>
      <c r="E16" s="204"/>
      <c r="F16" s="28"/>
      <c r="G16" s="48" t="s">
        <v>241</v>
      </c>
      <c r="H16" s="28"/>
      <c r="I16" s="204" t="str">
        <f>IF(I11="(Select)","",(IF(I11="Hourly",(I13*I14*I15),"N/A")))</f>
        <v/>
      </c>
      <c r="J16" s="204"/>
      <c r="K16" s="28"/>
      <c r="L16" s="48" t="s">
        <v>241</v>
      </c>
      <c r="N16" s="204" t="str">
        <f>IF(N11="(Select)","",(IF(N11="Hourly",(N13*N14*N15),"N/A")))</f>
        <v/>
      </c>
      <c r="O16" s="204"/>
    </row>
    <row r="17" spans="2:15" ht="8.15" customHeight="1" x14ac:dyDescent="0.35">
      <c r="B17" s="23"/>
      <c r="C17" s="30"/>
      <c r="D17" s="31"/>
      <c r="E17" s="32"/>
      <c r="F17" s="28"/>
      <c r="G17" s="28"/>
      <c r="H17" s="28"/>
      <c r="I17" s="28"/>
      <c r="J17" s="31"/>
      <c r="K17" s="28"/>
      <c r="L17" s="23"/>
    </row>
    <row r="18" spans="2:15" ht="30" customHeight="1" x14ac:dyDescent="0.35">
      <c r="B18" s="210" t="s">
        <v>191</v>
      </c>
      <c r="C18" s="210"/>
      <c r="D18" s="206">
        <v>0</v>
      </c>
      <c r="E18" s="206"/>
      <c r="F18" s="28"/>
      <c r="G18" s="210" t="s">
        <v>191</v>
      </c>
      <c r="H18" s="217"/>
      <c r="I18" s="206">
        <v>0</v>
      </c>
      <c r="J18" s="206"/>
      <c r="K18" s="28"/>
      <c r="L18" s="210" t="s">
        <v>191</v>
      </c>
      <c r="M18" s="210"/>
      <c r="N18" s="206"/>
      <c r="O18" s="206"/>
    </row>
    <row r="19" spans="2:15" ht="30" customHeight="1" x14ac:dyDescent="0.35">
      <c r="B19" s="210" t="s">
        <v>195</v>
      </c>
      <c r="C19" s="210"/>
      <c r="D19" s="206">
        <v>0</v>
      </c>
      <c r="E19" s="206"/>
      <c r="F19" s="28"/>
      <c r="G19" s="210" t="s">
        <v>194</v>
      </c>
      <c r="H19" s="217"/>
      <c r="I19" s="206">
        <v>0</v>
      </c>
      <c r="J19" s="206"/>
      <c r="K19" s="28"/>
      <c r="L19" s="210" t="s">
        <v>197</v>
      </c>
      <c r="M19" s="210"/>
      <c r="N19" s="206"/>
      <c r="O19" s="206"/>
    </row>
    <row r="20" spans="2:15" ht="30" customHeight="1" x14ac:dyDescent="0.35">
      <c r="B20" s="210" t="s">
        <v>192</v>
      </c>
      <c r="C20" s="210"/>
      <c r="D20" s="204">
        <f>D18+D19</f>
        <v>0</v>
      </c>
      <c r="E20" s="204"/>
      <c r="F20" s="28"/>
      <c r="G20" s="210" t="s">
        <v>192</v>
      </c>
      <c r="H20" s="217"/>
      <c r="I20" s="204">
        <f>I18+I19</f>
        <v>0</v>
      </c>
      <c r="J20" s="204"/>
      <c r="K20" s="28"/>
      <c r="L20" s="210" t="s">
        <v>192</v>
      </c>
      <c r="M20" s="210"/>
      <c r="N20" s="204">
        <f>N18+N19</f>
        <v>0</v>
      </c>
      <c r="O20" s="204"/>
    </row>
    <row r="21" spans="2:15" ht="30" customHeight="1" x14ac:dyDescent="0.35">
      <c r="B21" s="227" t="s">
        <v>210</v>
      </c>
      <c r="C21" s="227"/>
      <c r="D21" s="228" t="s">
        <v>6</v>
      </c>
      <c r="E21" s="228"/>
      <c r="F21" s="28"/>
      <c r="G21" s="227" t="s">
        <v>211</v>
      </c>
      <c r="H21" s="229"/>
      <c r="I21" s="228" t="s">
        <v>6</v>
      </c>
      <c r="J21" s="228"/>
      <c r="K21" s="28"/>
      <c r="L21" s="227" t="s">
        <v>212</v>
      </c>
      <c r="M21" s="227"/>
      <c r="N21" s="228" t="s">
        <v>6</v>
      </c>
      <c r="O21" s="228"/>
    </row>
    <row r="22" spans="2:15" s="34" customFormat="1" ht="30" customHeight="1" x14ac:dyDescent="0.35">
      <c r="B22" s="225" t="s">
        <v>5</v>
      </c>
      <c r="C22" s="225"/>
      <c r="D22" s="206" t="str">
        <f>IF(D21="No","N/A","(Enter Expected Earnings)")</f>
        <v>(Enter Expected Earnings)</v>
      </c>
      <c r="E22" s="206"/>
      <c r="F22" s="33"/>
      <c r="G22" s="225" t="s">
        <v>5</v>
      </c>
      <c r="H22" s="226"/>
      <c r="I22" s="206" t="str">
        <f>IF(I21="No","N/A","(Enter Expected Earnings)")</f>
        <v>(Enter Expected Earnings)</v>
      </c>
      <c r="J22" s="206"/>
      <c r="K22" s="33"/>
      <c r="L22" s="225" t="s">
        <v>5</v>
      </c>
      <c r="M22" s="225"/>
      <c r="N22" s="206" t="str">
        <f>IF(N21="No","N/A","(Enter Expected Earnings)")</f>
        <v>(Enter Expected Earnings)</v>
      </c>
      <c r="O22" s="206"/>
    </row>
    <row r="23" spans="2:15" ht="8.15" customHeight="1" x14ac:dyDescent="0.35">
      <c r="B23" s="35"/>
      <c r="C23" s="35"/>
      <c r="D23" s="35"/>
      <c r="E23" s="36"/>
      <c r="F23" s="37"/>
      <c r="G23" s="38"/>
      <c r="H23" s="35"/>
      <c r="I23" s="35"/>
      <c r="J23" s="35"/>
      <c r="K23" s="35"/>
      <c r="L23" s="35"/>
      <c r="M23" s="18"/>
      <c r="N23" s="18"/>
      <c r="O23" s="18"/>
    </row>
    <row r="24" spans="2:15" ht="30" customHeight="1" x14ac:dyDescent="0.35">
      <c r="B24" s="23"/>
      <c r="C24" s="23"/>
      <c r="D24" s="23"/>
      <c r="E24" s="31"/>
      <c r="F24" s="32"/>
      <c r="G24" s="24"/>
      <c r="H24" s="23"/>
      <c r="I24" s="23"/>
      <c r="J24" s="23"/>
      <c r="K24" s="23"/>
      <c r="L24" s="23"/>
    </row>
    <row r="25" spans="2:15" ht="26" x14ac:dyDescent="0.6">
      <c r="B25" s="39" t="s">
        <v>198</v>
      </c>
      <c r="C25" s="35"/>
      <c r="D25" s="35"/>
      <c r="E25" s="18"/>
      <c r="F25" s="18"/>
      <c r="G25" s="35"/>
      <c r="H25" s="35"/>
      <c r="I25" s="35"/>
      <c r="J25" s="35"/>
      <c r="K25" s="35"/>
      <c r="L25" s="40" t="s">
        <v>8</v>
      </c>
      <c r="M25" s="18"/>
      <c r="N25" s="41"/>
      <c r="O25" s="4">
        <f>O30</f>
        <v>0</v>
      </c>
    </row>
    <row r="26" spans="2:15" ht="8.15" customHeight="1" x14ac:dyDescent="0.6">
      <c r="B26" s="42"/>
      <c r="C26" s="23"/>
      <c r="D26" s="23"/>
      <c r="G26" s="23"/>
      <c r="H26" s="23"/>
      <c r="I26" s="23"/>
      <c r="J26" s="23"/>
      <c r="K26" s="23"/>
      <c r="L26" s="43"/>
      <c r="N26" s="44"/>
      <c r="O26" s="45"/>
    </row>
    <row r="27" spans="2:15" ht="15" customHeight="1" x14ac:dyDescent="0.35">
      <c r="B27" s="25" t="s">
        <v>202</v>
      </c>
      <c r="D27" s="219" t="s">
        <v>203</v>
      </c>
      <c r="E27" s="219"/>
      <c r="F27" s="219"/>
      <c r="G27" s="219"/>
      <c r="H27" s="220" t="s">
        <v>204</v>
      </c>
      <c r="I27" s="220"/>
      <c r="J27" s="220" t="s">
        <v>205</v>
      </c>
      <c r="K27" s="220"/>
      <c r="L27" s="23"/>
    </row>
    <row r="28" spans="2:15" ht="15" customHeight="1" x14ac:dyDescent="0.35">
      <c r="B28" s="203" t="s">
        <v>6</v>
      </c>
      <c r="C28" s="203"/>
      <c r="D28" s="207"/>
      <c r="E28" s="207"/>
      <c r="F28" s="207"/>
      <c r="G28" s="207"/>
      <c r="H28" s="206"/>
      <c r="I28" s="206"/>
      <c r="J28" s="206"/>
      <c r="K28" s="206"/>
      <c r="M28" s="210" t="s">
        <v>206</v>
      </c>
      <c r="N28" s="217"/>
      <c r="O28" s="218">
        <f>SUM(H28:H37)</f>
        <v>0</v>
      </c>
    </row>
    <row r="29" spans="2:15" ht="15" customHeight="1" x14ac:dyDescent="0.35">
      <c r="B29" s="203" t="s">
        <v>6</v>
      </c>
      <c r="C29" s="203"/>
      <c r="D29" s="207"/>
      <c r="E29" s="207"/>
      <c r="F29" s="207"/>
      <c r="G29" s="207"/>
      <c r="H29" s="206"/>
      <c r="I29" s="206"/>
      <c r="J29" s="206"/>
      <c r="K29" s="206"/>
      <c r="M29" s="210"/>
      <c r="N29" s="217"/>
      <c r="O29" s="218"/>
    </row>
    <row r="30" spans="2:15" ht="15" customHeight="1" x14ac:dyDescent="0.35">
      <c r="B30" s="203" t="s">
        <v>6</v>
      </c>
      <c r="C30" s="203"/>
      <c r="D30" s="207"/>
      <c r="E30" s="207"/>
      <c r="F30" s="207"/>
      <c r="G30" s="207"/>
      <c r="H30" s="206"/>
      <c r="I30" s="206"/>
      <c r="J30" s="206"/>
      <c r="K30" s="206"/>
      <c r="M30" s="210" t="s">
        <v>208</v>
      </c>
      <c r="N30" s="210"/>
      <c r="O30" s="215">
        <f>SUM(J28:K37)</f>
        <v>0</v>
      </c>
    </row>
    <row r="31" spans="2:15" ht="15" customHeight="1" x14ac:dyDescent="0.35">
      <c r="B31" s="203" t="s">
        <v>6</v>
      </c>
      <c r="C31" s="203"/>
      <c r="D31" s="207"/>
      <c r="E31" s="207"/>
      <c r="F31" s="207"/>
      <c r="G31" s="207"/>
      <c r="H31" s="206"/>
      <c r="I31" s="206"/>
      <c r="J31" s="206"/>
      <c r="K31" s="206"/>
      <c r="M31" s="210"/>
      <c r="N31" s="210"/>
      <c r="O31" s="216"/>
    </row>
    <row r="32" spans="2:15" ht="15" customHeight="1" x14ac:dyDescent="0.35">
      <c r="B32" s="203" t="s">
        <v>6</v>
      </c>
      <c r="C32" s="203"/>
      <c r="D32" s="207"/>
      <c r="E32" s="207"/>
      <c r="F32" s="207"/>
      <c r="G32" s="207"/>
      <c r="H32" s="206"/>
      <c r="I32" s="206"/>
      <c r="J32" s="206"/>
      <c r="K32" s="206"/>
      <c r="L32" s="23"/>
      <c r="M32" s="210"/>
      <c r="N32" s="210"/>
      <c r="O32" s="213"/>
    </row>
    <row r="33" spans="2:15" ht="15" customHeight="1" x14ac:dyDescent="0.35">
      <c r="B33" s="203" t="s">
        <v>6</v>
      </c>
      <c r="C33" s="203"/>
      <c r="D33" s="207"/>
      <c r="E33" s="207"/>
      <c r="F33" s="207"/>
      <c r="G33" s="207"/>
      <c r="H33" s="206"/>
      <c r="I33" s="206"/>
      <c r="J33" s="206"/>
      <c r="K33" s="206"/>
      <c r="L33" s="23"/>
      <c r="M33" s="210"/>
      <c r="N33" s="210"/>
      <c r="O33" s="214"/>
    </row>
    <row r="34" spans="2:15" ht="15" customHeight="1" x14ac:dyDescent="0.35">
      <c r="B34" s="203" t="s">
        <v>6</v>
      </c>
      <c r="C34" s="203"/>
      <c r="D34" s="207"/>
      <c r="E34" s="207"/>
      <c r="F34" s="207"/>
      <c r="G34" s="207"/>
      <c r="H34" s="206"/>
      <c r="I34" s="206"/>
      <c r="J34" s="206"/>
      <c r="K34" s="206"/>
      <c r="L34" s="23"/>
      <c r="M34" s="210" t="s">
        <v>207</v>
      </c>
      <c r="N34" s="210"/>
      <c r="O34" s="211">
        <v>4.0000000000000001E-3</v>
      </c>
    </row>
    <row r="35" spans="2:15" ht="15" customHeight="1" x14ac:dyDescent="0.35">
      <c r="B35" s="203" t="s">
        <v>6</v>
      </c>
      <c r="C35" s="203"/>
      <c r="D35" s="207"/>
      <c r="E35" s="207"/>
      <c r="F35" s="207"/>
      <c r="G35" s="207"/>
      <c r="H35" s="206"/>
      <c r="I35" s="206"/>
      <c r="J35" s="206"/>
      <c r="K35" s="206"/>
      <c r="L35" s="23"/>
      <c r="M35" s="210"/>
      <c r="N35" s="210"/>
      <c r="O35" s="212"/>
    </row>
    <row r="36" spans="2:15" ht="15" customHeight="1" x14ac:dyDescent="0.35">
      <c r="B36" s="203" t="s">
        <v>6</v>
      </c>
      <c r="C36" s="203"/>
      <c r="D36" s="207"/>
      <c r="E36" s="207"/>
      <c r="F36" s="207"/>
      <c r="G36" s="207"/>
      <c r="H36" s="206"/>
      <c r="I36" s="206"/>
      <c r="J36" s="206"/>
      <c r="K36" s="206"/>
      <c r="L36" s="23"/>
    </row>
    <row r="37" spans="2:15" ht="15" customHeight="1" x14ac:dyDescent="0.35">
      <c r="B37" s="203" t="s">
        <v>6</v>
      </c>
      <c r="C37" s="203"/>
      <c r="D37" s="207"/>
      <c r="E37" s="207"/>
      <c r="F37" s="207"/>
      <c r="G37" s="207"/>
      <c r="H37" s="206"/>
      <c r="I37" s="206"/>
      <c r="J37" s="206"/>
      <c r="K37" s="206"/>
      <c r="L37" s="23"/>
    </row>
    <row r="38" spans="2:15" ht="8.15" customHeight="1" x14ac:dyDescent="0.35">
      <c r="B38" s="35"/>
      <c r="C38" s="35"/>
      <c r="D38" s="46"/>
      <c r="E38" s="46"/>
      <c r="F38" s="35"/>
      <c r="G38" s="35"/>
      <c r="H38" s="35"/>
      <c r="I38" s="35"/>
      <c r="J38" s="35"/>
      <c r="K38" s="35"/>
      <c r="L38" s="35"/>
      <c r="M38" s="18"/>
      <c r="N38" s="18"/>
      <c r="O38" s="18"/>
    </row>
    <row r="39" spans="2:15" ht="30" customHeight="1" x14ac:dyDescent="0.35"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</row>
    <row r="40" spans="2:15" ht="26" x14ac:dyDescent="0.6">
      <c r="B40" s="17" t="s">
        <v>209</v>
      </c>
      <c r="C40" s="35"/>
      <c r="D40" s="35"/>
      <c r="E40" s="18"/>
      <c r="F40" s="18"/>
      <c r="G40" s="35"/>
      <c r="H40" s="35"/>
      <c r="I40" s="35"/>
      <c r="J40" s="35"/>
      <c r="K40" s="35"/>
      <c r="L40" s="20" t="s">
        <v>9</v>
      </c>
      <c r="M40" s="47"/>
      <c r="N40" s="47"/>
      <c r="O40" s="4">
        <f>SUM(E42,J42,O42)</f>
        <v>0</v>
      </c>
    </row>
    <row r="41" spans="2:15" ht="8.15" customHeight="1" x14ac:dyDescent="0.6">
      <c r="B41" s="21"/>
      <c r="C41" s="23"/>
      <c r="D41" s="23"/>
      <c r="G41" s="23"/>
      <c r="H41" s="23"/>
      <c r="I41" s="23"/>
      <c r="J41" s="23"/>
      <c r="K41" s="23"/>
      <c r="L41" s="48"/>
      <c r="M41" s="26"/>
      <c r="N41" s="26"/>
      <c r="O41" s="49"/>
    </row>
    <row r="42" spans="2:15" x14ac:dyDescent="0.35">
      <c r="B42" s="50" t="s">
        <v>217</v>
      </c>
      <c r="C42" s="51"/>
      <c r="D42" s="51"/>
      <c r="E42" s="7">
        <f>SUM(E44:E53)</f>
        <v>0</v>
      </c>
      <c r="F42" s="51"/>
      <c r="G42" s="50" t="s">
        <v>218</v>
      </c>
      <c r="H42" s="52"/>
      <c r="I42" s="51"/>
      <c r="J42" s="6">
        <f>SUM(J44:J53)</f>
        <v>0</v>
      </c>
      <c r="K42" s="52"/>
      <c r="L42" s="50" t="s">
        <v>209</v>
      </c>
      <c r="M42" s="51"/>
      <c r="N42" s="51"/>
      <c r="O42" s="6">
        <f>SUM(O44:O53)</f>
        <v>0</v>
      </c>
    </row>
    <row r="43" spans="2:15" ht="16.5" customHeight="1" x14ac:dyDescent="0.35">
      <c r="B43" s="25" t="s">
        <v>213</v>
      </c>
      <c r="C43" s="5" t="s">
        <v>214</v>
      </c>
      <c r="D43" s="5" t="s">
        <v>215</v>
      </c>
      <c r="E43" s="5" t="s">
        <v>216</v>
      </c>
      <c r="F43" s="23"/>
      <c r="G43" s="25" t="s">
        <v>213</v>
      </c>
      <c r="H43" s="5" t="s">
        <v>214</v>
      </c>
      <c r="I43" s="5" t="s">
        <v>215</v>
      </c>
      <c r="J43" s="5" t="s">
        <v>216</v>
      </c>
      <c r="K43" s="23"/>
      <c r="L43" s="25" t="s">
        <v>213</v>
      </c>
      <c r="M43" s="5" t="s">
        <v>214</v>
      </c>
      <c r="N43" s="5" t="s">
        <v>215</v>
      </c>
      <c r="O43" s="5" t="s">
        <v>216</v>
      </c>
    </row>
    <row r="44" spans="2:15" x14ac:dyDescent="0.35">
      <c r="B44" s="207"/>
      <c r="C44" s="206"/>
      <c r="D44" s="203" t="s">
        <v>6</v>
      </c>
      <c r="E44" s="204" t="str">
        <f>IF(D44="(Select)","",(IF(D44="Weekly",(C44*52),IF(D44="Bi-Weekly",(C44*26),IF(D44="Semi-Monthly",(C44*24),IF(D44="Monthly",(C44*12),IF(D44="Annually",(C44))))))))</f>
        <v/>
      </c>
      <c r="F44" s="23"/>
      <c r="G44" s="207"/>
      <c r="H44" s="206"/>
      <c r="I44" s="203" t="s">
        <v>6</v>
      </c>
      <c r="J44" s="204" t="str">
        <f>IF(I44="(Select)","",(IF(I44="Weekly",(H44*52),IF(I44="Bi-Weekly",(H44*26),IF(I44="Semi-Monthly",(H44*24),IF(I44="Monthly",(H44*12),IF(I44="Annually",(H44))))))))</f>
        <v/>
      </c>
      <c r="K44" s="23"/>
      <c r="L44" s="207"/>
      <c r="M44" s="206"/>
      <c r="N44" s="203" t="s">
        <v>6</v>
      </c>
      <c r="O44" s="204" t="str">
        <f>IF(N44="(Select)","",(IF(N44="Weekly",(M44*52),IF(N44="Bi-Weekly",(M44*26),IF(N44="Semi-Monthly",(M44*24),IF(N44="Monthly",(M44*12),IF(N44="Annually",(M44))))))))</f>
        <v/>
      </c>
    </row>
    <row r="45" spans="2:15" x14ac:dyDescent="0.35">
      <c r="B45" s="207"/>
      <c r="C45" s="206"/>
      <c r="D45" s="203"/>
      <c r="E45" s="204"/>
      <c r="F45" s="23"/>
      <c r="G45" s="207"/>
      <c r="H45" s="206"/>
      <c r="I45" s="203"/>
      <c r="J45" s="204"/>
      <c r="K45" s="23"/>
      <c r="L45" s="207"/>
      <c r="M45" s="206"/>
      <c r="N45" s="203"/>
      <c r="O45" s="204"/>
    </row>
    <row r="46" spans="2:15" x14ac:dyDescent="0.35">
      <c r="B46" s="207"/>
      <c r="C46" s="206"/>
      <c r="D46" s="203" t="s">
        <v>6</v>
      </c>
      <c r="E46" s="204" t="str">
        <f>IF(D46="(Select)","",(IF(D46="Weekly",(C46*52),IF(D46="Bi-Weekly",(C46*26),IF(D46="Semi-Monthly",(C46*24),IF(D46="Monthly",(C46*12),IF(D46="Annually",(C46))))))))</f>
        <v/>
      </c>
      <c r="F46" s="23"/>
      <c r="G46" s="207"/>
      <c r="H46" s="206"/>
      <c r="I46" s="203" t="s">
        <v>6</v>
      </c>
      <c r="J46" s="204" t="str">
        <f t="shared" ref="J46" si="0">IF(I46="(Select)","",(IF(I46="Weekly",(H46*52),IF(I46="Bi-Weekly",(H46*26),IF(I46="Semi-Monthly",(H46*24),IF(I46="Monthly",(H46*12),IF(I46="Annually",(H46))))))))</f>
        <v/>
      </c>
      <c r="K46" s="23"/>
      <c r="L46" s="207"/>
      <c r="M46" s="206"/>
      <c r="N46" s="203" t="s">
        <v>6</v>
      </c>
      <c r="O46" s="204" t="str">
        <f t="shared" ref="O46" si="1">IF(N46="(Select)","",(IF(N46="Weekly",(M46*52),IF(N46="Bi-Weekly",(M46*26),IF(N46="Semi-Monthly",(M46*24),IF(N46="Monthly",(M46*12),IF(N46="Annually",(M46))))))))</f>
        <v/>
      </c>
    </row>
    <row r="47" spans="2:15" x14ac:dyDescent="0.35">
      <c r="B47" s="207"/>
      <c r="C47" s="206"/>
      <c r="D47" s="203"/>
      <c r="E47" s="204"/>
      <c r="F47" s="23"/>
      <c r="G47" s="207"/>
      <c r="H47" s="206"/>
      <c r="I47" s="203"/>
      <c r="J47" s="204"/>
      <c r="K47" s="23"/>
      <c r="L47" s="207"/>
      <c r="M47" s="206"/>
      <c r="N47" s="203"/>
      <c r="O47" s="204"/>
    </row>
    <row r="48" spans="2:15" ht="15" customHeight="1" x14ac:dyDescent="0.35">
      <c r="B48" s="207"/>
      <c r="C48" s="206"/>
      <c r="D48" s="203" t="s">
        <v>6</v>
      </c>
      <c r="E48" s="204" t="str">
        <f t="shared" ref="E48" si="2">IF(D48="(Select)","",(IF(D48="Weekly",(C48*52),IF(D48="Bi-Weekly",(C48*26),IF(D48="Semi-Monthly",(C48*24),IF(D48="Monthly",(C48*12),IF(D48="Annually",(C48))))))))</f>
        <v/>
      </c>
      <c r="F48" s="23"/>
      <c r="G48" s="207"/>
      <c r="H48" s="206"/>
      <c r="I48" s="203" t="s">
        <v>6</v>
      </c>
      <c r="J48" s="204" t="str">
        <f t="shared" ref="J48" si="3">IF(I48="(Select)","",(IF(I48="Weekly",(H48*52),IF(I48="Bi-Weekly",(H48*26),IF(I48="Semi-Monthly",(H48*24),IF(I48="Monthly",(H48*12),IF(I48="Annually",(H48))))))))</f>
        <v/>
      </c>
      <c r="K48" s="23"/>
      <c r="L48" s="207"/>
      <c r="M48" s="206"/>
      <c r="N48" s="203" t="s">
        <v>6</v>
      </c>
      <c r="O48" s="204" t="str">
        <f t="shared" ref="O48" si="4">IF(N48="(Select)","",(IF(N48="Weekly",(M48*52),IF(N48="Bi-Weekly",(M48*26),IF(N48="Semi-Monthly",(M48*24),IF(N48="Monthly",(M48*12),IF(N48="Annually",(M48))))))))</f>
        <v/>
      </c>
    </row>
    <row r="49" spans="2:15" x14ac:dyDescent="0.35">
      <c r="B49" s="207"/>
      <c r="C49" s="206"/>
      <c r="D49" s="203"/>
      <c r="E49" s="204"/>
      <c r="F49" s="23"/>
      <c r="G49" s="207"/>
      <c r="H49" s="206"/>
      <c r="I49" s="203"/>
      <c r="J49" s="204"/>
      <c r="K49" s="23"/>
      <c r="L49" s="207"/>
      <c r="M49" s="206"/>
      <c r="N49" s="203"/>
      <c r="O49" s="204"/>
    </row>
    <row r="50" spans="2:15" x14ac:dyDescent="0.35">
      <c r="B50" s="205"/>
      <c r="C50" s="206"/>
      <c r="D50" s="203" t="s">
        <v>6</v>
      </c>
      <c r="E50" s="204" t="str">
        <f t="shared" ref="E50" si="5">IF(D50="(Select)","",(IF(D50="Weekly",(C50*52),IF(D50="Bi-Weekly",(C50*26),IF(D50="Semi-Monthly",(C50*24),IF(D50="Monthly",(C50*12),IF(D50="Annually",(C50))))))))</f>
        <v/>
      </c>
      <c r="F50" s="23"/>
      <c r="G50" s="205"/>
      <c r="H50" s="206"/>
      <c r="I50" s="203" t="s">
        <v>6</v>
      </c>
      <c r="J50" s="204" t="str">
        <f t="shared" ref="J50" si="6">IF(I50="(Select)","",(IF(I50="Weekly",(H50*52),IF(I50="Bi-Weekly",(H50*26),IF(I50="Semi-Monthly",(H50*24),IF(I50="Monthly",(H50*12),IF(I50="Annually",(H50))))))))</f>
        <v/>
      </c>
      <c r="K50" s="23"/>
      <c r="L50" s="205"/>
      <c r="M50" s="206"/>
      <c r="N50" s="203" t="s">
        <v>6</v>
      </c>
      <c r="O50" s="204" t="str">
        <f t="shared" ref="O50" si="7">IF(N50="(Select)","",(IF(N50="Weekly",(M50*52),IF(N50="Bi-Weekly",(M50*26),IF(N50="Semi-Monthly",(M50*24),IF(N50="Monthly",(M50*12),IF(N50="Annually",(M50))))))))</f>
        <v/>
      </c>
    </row>
    <row r="51" spans="2:15" x14ac:dyDescent="0.35">
      <c r="B51" s="205"/>
      <c r="C51" s="206"/>
      <c r="D51" s="203"/>
      <c r="E51" s="204"/>
      <c r="F51" s="23"/>
      <c r="G51" s="205"/>
      <c r="H51" s="206"/>
      <c r="I51" s="203"/>
      <c r="J51" s="204"/>
      <c r="K51" s="23"/>
      <c r="L51" s="205"/>
      <c r="M51" s="206"/>
      <c r="N51" s="203"/>
      <c r="O51" s="204"/>
    </row>
    <row r="52" spans="2:15" x14ac:dyDescent="0.35">
      <c r="B52" s="205"/>
      <c r="C52" s="206"/>
      <c r="D52" s="203" t="s">
        <v>6</v>
      </c>
      <c r="E52" s="204" t="str">
        <f t="shared" ref="E52" si="8">IF(D52="(Select)","",(IF(D52="Weekly",(C52*52),IF(D52="Bi-Weekly",(C52*26),IF(D52="Semi-Monthly",(C52*24),IF(D52="Monthly",(C52*12),IF(D52="Annually",(C52))))))))</f>
        <v/>
      </c>
      <c r="F52" s="23"/>
      <c r="G52" s="205"/>
      <c r="H52" s="206"/>
      <c r="I52" s="203" t="s">
        <v>6</v>
      </c>
      <c r="J52" s="204" t="str">
        <f t="shared" ref="J52" si="9">IF(I52="(Select)","",(IF(I52="Weekly",(H52*52),IF(I52="Bi-Weekly",(H52*26),IF(I52="Semi-Monthly",(H52*24),IF(I52="Monthly",(H52*12),IF(I52="Annually",(H52))))))))</f>
        <v/>
      </c>
      <c r="K52" s="23"/>
      <c r="L52" s="205"/>
      <c r="M52" s="206"/>
      <c r="N52" s="203" t="s">
        <v>6</v>
      </c>
      <c r="O52" s="204" t="str">
        <f t="shared" ref="O52" si="10">IF(N52="(Select)","",(IF(N52="Weekly",(M52*52),IF(N52="Bi-Weekly",(M52*26),IF(N52="Semi-Monthly",(M52*24),IF(N52="Monthly",(M52*12),IF(N52="Annually",(M52))))))))</f>
        <v/>
      </c>
    </row>
    <row r="53" spans="2:15" x14ac:dyDescent="0.35">
      <c r="B53" s="205"/>
      <c r="C53" s="206"/>
      <c r="D53" s="203"/>
      <c r="E53" s="204"/>
      <c r="F53" s="23"/>
      <c r="G53" s="205"/>
      <c r="H53" s="206"/>
      <c r="I53" s="203"/>
      <c r="J53" s="204"/>
      <c r="K53" s="23"/>
      <c r="L53" s="205"/>
      <c r="M53" s="206"/>
      <c r="N53" s="203"/>
      <c r="O53" s="204"/>
    </row>
    <row r="54" spans="2:15" ht="8.15" customHeight="1" x14ac:dyDescent="0.35">
      <c r="B54" s="18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18"/>
      <c r="N54" s="18"/>
      <c r="O54" s="18"/>
    </row>
    <row r="55" spans="2:15" x14ac:dyDescent="0.35">
      <c r="F55" s="23"/>
      <c r="G55" s="23"/>
      <c r="H55" s="23"/>
      <c r="I55" s="23"/>
      <c r="J55" s="23"/>
      <c r="K55" s="23"/>
      <c r="L55" s="23"/>
    </row>
    <row r="56" spans="2:15" x14ac:dyDescent="0.35"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2:15" x14ac:dyDescent="0.35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</row>
    <row r="58" spans="2:15" x14ac:dyDescent="0.35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</row>
    <row r="59" spans="2:15" x14ac:dyDescent="0.35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</row>
    <row r="60" spans="2:15" x14ac:dyDescent="0.35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</row>
    <row r="61" spans="2:15" x14ac:dyDescent="0.35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2:15" x14ac:dyDescent="0.35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2:15" x14ac:dyDescent="0.35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4" spans="2:15" x14ac:dyDescent="0.35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</row>
    <row r="65" spans="2:12" x14ac:dyDescent="0.35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</row>
    <row r="66" spans="2:12" x14ac:dyDescent="0.35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</row>
    <row r="67" spans="2:12" x14ac:dyDescent="0.35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2:12" x14ac:dyDescent="0.35"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</row>
    <row r="69" spans="2:12" x14ac:dyDescent="0.35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</row>
    <row r="70" spans="2:12" x14ac:dyDescent="0.35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</row>
    <row r="71" spans="2:12" x14ac:dyDescent="0.35"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</row>
    <row r="72" spans="2:12" x14ac:dyDescent="0.35"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</row>
  </sheetData>
  <sheetProtection algorithmName="SHA-512" hashValue="NUrXVRk40sqShlXx124NMKu3OupUbi8Z6z+3dPbgXkkdiQmuBi1cHhBcpiSOxyUabFvszYAW+7H2CDL3eKauSw==" saltValue="uROTO6sXOf+9PZ/WHLYd4w==" spinCount="100000" sheet="1" objects="1" scenarios="1"/>
  <protectedRanges>
    <protectedRange sqref="C8 H8 M8 D11:E15 I11:J15 N11:O15 D18:E19 I18:J19 N18:O19 D21:E22 I21:J22 N21:O22" name="Employment"/>
    <protectedRange sqref="B28:K37" name="Assets"/>
    <protectedRange sqref="B44:D53 G44:I53 L44:N53" name="Other Income"/>
  </protectedRanges>
  <mergeCells count="166">
    <mergeCell ref="M3:N3"/>
    <mergeCell ref="I52:I53"/>
    <mergeCell ref="J52:J53"/>
    <mergeCell ref="L52:L53"/>
    <mergeCell ref="M52:M53"/>
    <mergeCell ref="N52:N53"/>
    <mergeCell ref="O52:O53"/>
    <mergeCell ref="B52:B53"/>
    <mergeCell ref="C52:C53"/>
    <mergeCell ref="D52:D53"/>
    <mergeCell ref="E52:E53"/>
    <mergeCell ref="G52:G53"/>
    <mergeCell ref="H52:H53"/>
    <mergeCell ref="I50:I51"/>
    <mergeCell ref="J50:J51"/>
    <mergeCell ref="L50:L51"/>
    <mergeCell ref="M50:M51"/>
    <mergeCell ref="N50:N51"/>
    <mergeCell ref="O50:O51"/>
    <mergeCell ref="B50:B51"/>
    <mergeCell ref="C50:C51"/>
    <mergeCell ref="D50:D51"/>
    <mergeCell ref="E50:E51"/>
    <mergeCell ref="G50:G51"/>
    <mergeCell ref="H50:H51"/>
    <mergeCell ref="I48:I49"/>
    <mergeCell ref="J48:J49"/>
    <mergeCell ref="L48:L49"/>
    <mergeCell ref="M48:M49"/>
    <mergeCell ref="N48:N49"/>
    <mergeCell ref="O48:O49"/>
    <mergeCell ref="B48:B49"/>
    <mergeCell ref="C48:C49"/>
    <mergeCell ref="D48:D49"/>
    <mergeCell ref="E48:E49"/>
    <mergeCell ref="G48:G49"/>
    <mergeCell ref="H48:H49"/>
    <mergeCell ref="I46:I47"/>
    <mergeCell ref="J46:J47"/>
    <mergeCell ref="L46:L47"/>
    <mergeCell ref="M46:M47"/>
    <mergeCell ref="N46:N47"/>
    <mergeCell ref="O46:O47"/>
    <mergeCell ref="B46:B47"/>
    <mergeCell ref="C46:C47"/>
    <mergeCell ref="D46:D47"/>
    <mergeCell ref="E46:E47"/>
    <mergeCell ref="G46:G47"/>
    <mergeCell ref="H46:H47"/>
    <mergeCell ref="I44:I45"/>
    <mergeCell ref="J44:J45"/>
    <mergeCell ref="L44:L45"/>
    <mergeCell ref="M44:M45"/>
    <mergeCell ref="N44:N45"/>
    <mergeCell ref="O44:O45"/>
    <mergeCell ref="B44:B45"/>
    <mergeCell ref="C44:C45"/>
    <mergeCell ref="D44:D45"/>
    <mergeCell ref="E44:E45"/>
    <mergeCell ref="G44:G45"/>
    <mergeCell ref="H44:H45"/>
    <mergeCell ref="B36:C36"/>
    <mergeCell ref="D36:G36"/>
    <mergeCell ref="H36:I36"/>
    <mergeCell ref="J36:K36"/>
    <mergeCell ref="B37:C37"/>
    <mergeCell ref="D37:G37"/>
    <mergeCell ref="H37:I37"/>
    <mergeCell ref="J37:K37"/>
    <mergeCell ref="B34:C34"/>
    <mergeCell ref="D34:G34"/>
    <mergeCell ref="H34:I34"/>
    <mergeCell ref="J34:K34"/>
    <mergeCell ref="M34:N35"/>
    <mergeCell ref="O34:O35"/>
    <mergeCell ref="B35:C35"/>
    <mergeCell ref="D35:G35"/>
    <mergeCell ref="H35:I35"/>
    <mergeCell ref="J35:K35"/>
    <mergeCell ref="B32:C32"/>
    <mergeCell ref="D32:G32"/>
    <mergeCell ref="H32:I32"/>
    <mergeCell ref="J32:K32"/>
    <mergeCell ref="M32:N33"/>
    <mergeCell ref="O32:O33"/>
    <mergeCell ref="B33:C33"/>
    <mergeCell ref="D33:G33"/>
    <mergeCell ref="H33:I33"/>
    <mergeCell ref="J33:K33"/>
    <mergeCell ref="B30:C30"/>
    <mergeCell ref="D30:G30"/>
    <mergeCell ref="H30:I30"/>
    <mergeCell ref="J30:K30"/>
    <mergeCell ref="M30:N31"/>
    <mergeCell ref="O30:O31"/>
    <mergeCell ref="B31:C31"/>
    <mergeCell ref="D31:G31"/>
    <mergeCell ref="H31:I31"/>
    <mergeCell ref="J31:K31"/>
    <mergeCell ref="M28:N29"/>
    <mergeCell ref="O28:O29"/>
    <mergeCell ref="B29:C29"/>
    <mergeCell ref="D29:G29"/>
    <mergeCell ref="H29:I29"/>
    <mergeCell ref="J29:K29"/>
    <mergeCell ref="D27:G27"/>
    <mergeCell ref="H27:I27"/>
    <mergeCell ref="J27:K27"/>
    <mergeCell ref="B28:C28"/>
    <mergeCell ref="D28:G28"/>
    <mergeCell ref="H28:I28"/>
    <mergeCell ref="J28:K28"/>
    <mergeCell ref="B22:C22"/>
    <mergeCell ref="D22:E22"/>
    <mergeCell ref="G22:H22"/>
    <mergeCell ref="I22:J22"/>
    <mergeCell ref="L22:M22"/>
    <mergeCell ref="N22:O22"/>
    <mergeCell ref="B21:C21"/>
    <mergeCell ref="D21:E21"/>
    <mergeCell ref="G21:H21"/>
    <mergeCell ref="I21:J21"/>
    <mergeCell ref="L21:M21"/>
    <mergeCell ref="N21:O21"/>
    <mergeCell ref="B20:C20"/>
    <mergeCell ref="D20:E20"/>
    <mergeCell ref="G20:H20"/>
    <mergeCell ref="I20:J20"/>
    <mergeCell ref="L20:M20"/>
    <mergeCell ref="N20:O20"/>
    <mergeCell ref="B19:C19"/>
    <mergeCell ref="D19:E19"/>
    <mergeCell ref="G19:H19"/>
    <mergeCell ref="I19:J19"/>
    <mergeCell ref="L19:M19"/>
    <mergeCell ref="N19:O19"/>
    <mergeCell ref="D16:E16"/>
    <mergeCell ref="I16:J16"/>
    <mergeCell ref="N16:O16"/>
    <mergeCell ref="B18:C18"/>
    <mergeCell ref="D18:E18"/>
    <mergeCell ref="G18:H18"/>
    <mergeCell ref="I18:J18"/>
    <mergeCell ref="L18:M18"/>
    <mergeCell ref="N18:O18"/>
    <mergeCell ref="D15:E15"/>
    <mergeCell ref="I15:J15"/>
    <mergeCell ref="N15:O15"/>
    <mergeCell ref="D11:E11"/>
    <mergeCell ref="I11:J11"/>
    <mergeCell ref="N11:O11"/>
    <mergeCell ref="D13:E13"/>
    <mergeCell ref="I13:J13"/>
    <mergeCell ref="N13:O13"/>
    <mergeCell ref="C8:E8"/>
    <mergeCell ref="H8:J8"/>
    <mergeCell ref="M8:O8"/>
    <mergeCell ref="D9:E9"/>
    <mergeCell ref="I9:J9"/>
    <mergeCell ref="N9:O9"/>
    <mergeCell ref="D14:E14"/>
    <mergeCell ref="I14:J14"/>
    <mergeCell ref="N14:O14"/>
    <mergeCell ref="D12:E12"/>
    <mergeCell ref="I12:J12"/>
    <mergeCell ref="N12:O12"/>
  </mergeCells>
  <dataValidations count="9">
    <dataValidation type="list" allowBlank="1" showInputMessage="1" showErrorMessage="1" promptTitle="Select One" sqref="I11 D11 N11" xr:uid="{00000000-0002-0000-0700-000000000000}">
      <formula1>"(Select),Hourly,Annual"</formula1>
    </dataValidation>
    <dataValidation type="list" allowBlank="1" showInputMessage="1" showErrorMessage="1" sqref="N21 I21 D21" xr:uid="{00000000-0002-0000-0700-000001000000}">
      <formula1>"(Select),Yes,No"</formula1>
    </dataValidation>
    <dataValidation type="list" allowBlank="1" showInputMessage="1" showErrorMessage="1" sqref="I46 D44 I48 I50 I52 D46 I44 N44 D48 D50 D52 N46 N48 N50 N52" xr:uid="{00000000-0002-0000-0700-000002000000}">
      <formula1>"(Select),Weekly,Bi-Weekly,Semi-Monthly,Monthly,Annually"</formula1>
    </dataValidation>
    <dataValidation allowBlank="1" showInputMessage="1" showErrorMessage="1" prompt="Income from self-employment as well as net earnings from a business must be reported._x000a__x000a_If the net income from a business is negative, it must be counted as zero income." sqref="M8:O8 C8:E8 H8:J8" xr:uid="{00000000-0002-0000-0700-000003000000}"/>
    <dataValidation type="list" allowBlank="1" showInputMessage="1" showErrorMessage="1" prompt="Assets include any items of value that may be turned into cash (i.e. savings accounts, savings plans, etc)." sqref="B28:C37" xr:uid="{00000000-0002-0000-0700-000004000000}">
      <formula1>"(Select),Cash,Equity,Stocks,Retirement Accounts,Pension Funds,Life Insurance,Personal Property,Lump Sums,Deeds"</formula1>
    </dataValidation>
    <dataValidation allowBlank="1" showInputMessage="1" showErrorMessage="1" prompt="This category includes income from social security, pensions, annuities, long-term care insurance, and death benefits." sqref="B44:B53" xr:uid="{00000000-0002-0000-0700-000005000000}"/>
    <dataValidation allowBlank="1" showInputMessage="1" showErrorMessage="1" prompt="This category includes income from welfare and disability benefits." sqref="G44:G53" xr:uid="{00000000-0002-0000-0700-000006000000}"/>
    <dataValidation allowBlank="1" showInputMessage="1" showErrorMessage="1" prompt="This category includes withdrawals of cash or assets from an investment, as well as child support payments._x000a__x000a_Lump sum amounts received, such as inheritances, insurance settlements, or proceeds from sale of property are counted as assets, not income." sqref="L44:L53" xr:uid="{00000000-0002-0000-0700-000007000000}"/>
    <dataValidation allowBlank="1" showInputMessage="1" showErrorMessage="1" prompt="Reminder, earned income will auto-cap at $480 for full time students age 18 and over, who are dependents." sqref="O6" xr:uid="{00000000-0002-0000-0700-000008000000}"/>
  </dataValidations>
  <pageMargins left="0.5" right="0.5" top="0.5" bottom="0.5" header="0" footer="0"/>
  <pageSetup scale="5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B1:O72"/>
  <sheetViews>
    <sheetView showGridLines="0" workbookViewId="0"/>
  </sheetViews>
  <sheetFormatPr defaultColWidth="9.1796875" defaultRowHeight="14.5" x14ac:dyDescent="0.35"/>
  <cols>
    <col min="1" max="1" width="2.7265625" style="2" customWidth="1"/>
    <col min="2" max="2" width="17.26953125" style="2" customWidth="1"/>
    <col min="3" max="3" width="12" style="2" customWidth="1"/>
    <col min="4" max="4" width="11" style="2" bestFit="1" customWidth="1"/>
    <col min="5" max="5" width="17.26953125" style="2" customWidth="1"/>
    <col min="6" max="6" width="8.7265625" style="2" customWidth="1"/>
    <col min="7" max="7" width="17.26953125" style="2" customWidth="1"/>
    <col min="8" max="8" width="12" style="2" customWidth="1"/>
    <col min="9" max="9" width="11" style="2" customWidth="1"/>
    <col min="10" max="10" width="17.26953125" style="2" customWidth="1"/>
    <col min="11" max="11" width="8.7265625" style="2" customWidth="1"/>
    <col min="12" max="12" width="17.26953125" style="2" customWidth="1"/>
    <col min="13" max="13" width="12" style="2" customWidth="1"/>
    <col min="14" max="14" width="11" style="2" customWidth="1"/>
    <col min="15" max="15" width="17.26953125" style="2" customWidth="1"/>
    <col min="16" max="16" width="2.7265625" style="2" customWidth="1"/>
    <col min="17" max="16384" width="9.1796875" style="2"/>
  </cols>
  <sheetData>
    <row r="1" spans="2:15" ht="8.15" customHeight="1" x14ac:dyDescent="0.35"/>
    <row r="2" spans="2:15" s="9" customFormat="1" ht="26.25" customHeight="1" x14ac:dyDescent="0.6">
      <c r="B2" s="8" t="s">
        <v>225</v>
      </c>
    </row>
    <row r="3" spans="2:15" ht="38.25" customHeight="1" x14ac:dyDescent="1">
      <c r="B3" s="10" t="str">
        <f>IF('Household Information'!D36="","",'Household Information'!D36)</f>
        <v/>
      </c>
      <c r="H3" s="11"/>
      <c r="I3" s="12"/>
      <c r="J3" s="12"/>
      <c r="M3" s="232" t="s">
        <v>285</v>
      </c>
      <c r="N3" s="232"/>
      <c r="O3" s="3">
        <f>SUM(O6,O25,O40)</f>
        <v>0</v>
      </c>
    </row>
    <row r="4" spans="2:15" ht="15" customHeight="1" x14ac:dyDescent="1">
      <c r="B4" s="13"/>
      <c r="C4" s="14"/>
      <c r="D4" s="14"/>
      <c r="E4" s="14"/>
      <c r="F4" s="14"/>
      <c r="G4" s="14"/>
      <c r="H4" s="14"/>
      <c r="I4" s="15"/>
      <c r="J4" s="15"/>
      <c r="K4" s="16"/>
      <c r="L4" s="14"/>
      <c r="M4" s="14"/>
      <c r="N4" s="14"/>
      <c r="O4" s="14"/>
    </row>
    <row r="5" spans="2:15" ht="15" customHeight="1" x14ac:dyDescent="0.35"/>
    <row r="6" spans="2:15" ht="26.25" customHeight="1" x14ac:dyDescent="0.6">
      <c r="B6" s="17" t="s">
        <v>184</v>
      </c>
      <c r="C6" s="18"/>
      <c r="D6" s="18"/>
      <c r="E6" s="18"/>
      <c r="F6" s="18"/>
      <c r="G6" s="18"/>
      <c r="H6" s="18"/>
      <c r="I6" s="19"/>
      <c r="J6" s="18"/>
      <c r="K6" s="18"/>
      <c r="L6" s="20" t="s">
        <v>7</v>
      </c>
      <c r="M6" s="18"/>
      <c r="N6" s="18"/>
      <c r="O6" s="4">
        <f>IF(AND('Household Information'!B36="Dependent",'Household Information'!F36="Yes"),0,IF(AND(('Household Information'!G36="Yes"),('Household Information'!B36="Dependent"),(SUM('HH Member 8'!D9:E9,'HH Member 8'!I9:J9,'HH Member 8'!N9:O9)&gt;480)),480,IF(AND('Household Information'!B36="Dependent",'Household Information'!I36="Yes"),0,(SUM('HH Member 8'!D9:E9,'HH Member 8'!I9:J9,'HH Member 8'!N9:O9)))))</f>
        <v>0</v>
      </c>
    </row>
    <row r="7" spans="2:15" ht="8.15" customHeight="1" x14ac:dyDescent="0.6">
      <c r="B7" s="21"/>
      <c r="H7" s="22"/>
      <c r="I7" s="23"/>
      <c r="J7" s="23"/>
      <c r="K7" s="24"/>
    </row>
    <row r="8" spans="2:15" s="26" customFormat="1" ht="15" customHeight="1" x14ac:dyDescent="0.35">
      <c r="B8" s="25" t="s">
        <v>186</v>
      </c>
      <c r="C8" s="233"/>
      <c r="D8" s="233"/>
      <c r="E8" s="233"/>
      <c r="G8" s="25" t="s">
        <v>193</v>
      </c>
      <c r="H8" s="233"/>
      <c r="I8" s="233"/>
      <c r="J8" s="233"/>
      <c r="K8" s="25"/>
      <c r="L8" s="25" t="s">
        <v>196</v>
      </c>
      <c r="M8" s="233"/>
      <c r="N8" s="233"/>
      <c r="O8" s="233"/>
    </row>
    <row r="9" spans="2:15" ht="15" customHeight="1" x14ac:dyDescent="0.35">
      <c r="B9" s="25" t="s">
        <v>185</v>
      </c>
      <c r="D9" s="214">
        <f>SUM((MAX(D12,D16)),D20,D22)</f>
        <v>0</v>
      </c>
      <c r="E9" s="214"/>
      <c r="G9" s="25" t="s">
        <v>185</v>
      </c>
      <c r="I9" s="214">
        <f>SUM((MAX(I12,I16)),I20,I22)</f>
        <v>0</v>
      </c>
      <c r="J9" s="214"/>
      <c r="L9" s="25" t="s">
        <v>185</v>
      </c>
      <c r="N9" s="214">
        <f>SUM((MAX(N12,N16)),N20,N22)</f>
        <v>0</v>
      </c>
      <c r="O9" s="214"/>
    </row>
    <row r="10" spans="2:15" ht="8.15" customHeight="1" x14ac:dyDescent="0.35">
      <c r="E10" s="27"/>
    </row>
    <row r="11" spans="2:15" x14ac:dyDescent="0.35">
      <c r="B11" s="25" t="s">
        <v>187</v>
      </c>
      <c r="D11" s="203" t="s">
        <v>6</v>
      </c>
      <c r="E11" s="203"/>
      <c r="G11" s="25" t="s">
        <v>187</v>
      </c>
      <c r="I11" s="203" t="s">
        <v>6</v>
      </c>
      <c r="J11" s="203"/>
      <c r="L11" s="25" t="s">
        <v>187</v>
      </c>
      <c r="N11" s="203" t="s">
        <v>6</v>
      </c>
      <c r="O11" s="203"/>
    </row>
    <row r="12" spans="2:15" x14ac:dyDescent="0.35">
      <c r="B12" s="25" t="s">
        <v>183</v>
      </c>
      <c r="D12" s="223" t="str">
        <f>IF(D11="(Select)","",(IF(D11="Hourly","N/A","(Enter Annual Income)")))</f>
        <v/>
      </c>
      <c r="E12" s="224"/>
      <c r="G12" s="25" t="s">
        <v>183</v>
      </c>
      <c r="I12" s="223" t="str">
        <f>IF(I11="(Select)","",(IF(I11="Hourly","N/A","(Enter Annual Income)")))</f>
        <v/>
      </c>
      <c r="J12" s="224"/>
      <c r="L12" s="25" t="s">
        <v>183</v>
      </c>
      <c r="N12" s="223" t="str">
        <f>IF(N11="(Select)","",(IF(N11="Hourly","N/A","(Enter Annual Income)")))</f>
        <v/>
      </c>
      <c r="O12" s="224"/>
    </row>
    <row r="13" spans="2:15" x14ac:dyDescent="0.35">
      <c r="B13" s="25" t="s">
        <v>188</v>
      </c>
      <c r="D13" s="231">
        <f>IF(D11="Annual","N/A",(0))</f>
        <v>0</v>
      </c>
      <c r="E13" s="231"/>
      <c r="F13" s="28"/>
      <c r="G13" s="25" t="s">
        <v>188</v>
      </c>
      <c r="H13" s="28"/>
      <c r="I13" s="231">
        <f>IF(I11="Annual","N/A",(0))</f>
        <v>0</v>
      </c>
      <c r="J13" s="231"/>
      <c r="K13" s="28"/>
      <c r="L13" s="25" t="s">
        <v>188</v>
      </c>
      <c r="N13" s="231">
        <f>IF(N11="Annual","N/A",(0))</f>
        <v>0</v>
      </c>
      <c r="O13" s="231"/>
    </row>
    <row r="14" spans="2:15" x14ac:dyDescent="0.35">
      <c r="B14" s="25" t="s">
        <v>189</v>
      </c>
      <c r="D14" s="234">
        <f>IF(D11="Annual","N/A",(0))</f>
        <v>0</v>
      </c>
      <c r="E14" s="234"/>
      <c r="F14" s="28"/>
      <c r="G14" s="25" t="s">
        <v>189</v>
      </c>
      <c r="H14" s="28"/>
      <c r="I14" s="234">
        <f>IF(I11="Annual","N/A",(0))</f>
        <v>0</v>
      </c>
      <c r="J14" s="234"/>
      <c r="K14" s="28"/>
      <c r="L14" s="25" t="s">
        <v>189</v>
      </c>
      <c r="N14" s="234">
        <f>IF(N11="Annual","N/A",(0))</f>
        <v>0</v>
      </c>
      <c r="O14" s="234"/>
    </row>
    <row r="15" spans="2:15" x14ac:dyDescent="0.35">
      <c r="B15" s="25" t="s">
        <v>190</v>
      </c>
      <c r="D15" s="230">
        <f>IF(D11="Annual","N/A",(0))</f>
        <v>0</v>
      </c>
      <c r="E15" s="230"/>
      <c r="F15" s="28"/>
      <c r="G15" s="25" t="s">
        <v>190</v>
      </c>
      <c r="H15" s="28"/>
      <c r="I15" s="230">
        <f>IF(I11="Annual","N/A",(0))</f>
        <v>0</v>
      </c>
      <c r="J15" s="230"/>
      <c r="K15" s="28"/>
      <c r="L15" s="25" t="s">
        <v>190</v>
      </c>
      <c r="N15" s="230">
        <f>IF(N11="Annual","N/A",(0))</f>
        <v>0</v>
      </c>
      <c r="O15" s="230"/>
    </row>
    <row r="16" spans="2:15" ht="15" customHeight="1" x14ac:dyDescent="0.35">
      <c r="B16" s="48" t="s">
        <v>241</v>
      </c>
      <c r="D16" s="204" t="str">
        <f>IF(D11="(Select)","",(IF(D11="Hourly",(D13*D14*D15),"N/A")))</f>
        <v/>
      </c>
      <c r="E16" s="204"/>
      <c r="F16" s="28"/>
      <c r="G16" s="48" t="s">
        <v>241</v>
      </c>
      <c r="H16" s="28"/>
      <c r="I16" s="204" t="str">
        <f>IF(I11="(Select)","",(IF(I11="Hourly",(I13*I14*I15),"N/A")))</f>
        <v/>
      </c>
      <c r="J16" s="204"/>
      <c r="K16" s="28"/>
      <c r="L16" s="48" t="s">
        <v>241</v>
      </c>
      <c r="N16" s="204" t="str">
        <f>IF(N11="(Select)","",(IF(N11="Hourly",(N13*N14*N15),"N/A")))</f>
        <v/>
      </c>
      <c r="O16" s="204"/>
    </row>
    <row r="17" spans="2:15" ht="8.15" customHeight="1" x14ac:dyDescent="0.35">
      <c r="B17" s="23"/>
      <c r="C17" s="30"/>
      <c r="D17" s="31"/>
      <c r="E17" s="32"/>
      <c r="F17" s="28"/>
      <c r="G17" s="28"/>
      <c r="H17" s="28"/>
      <c r="I17" s="28"/>
      <c r="J17" s="31"/>
      <c r="K17" s="28"/>
      <c r="L17" s="23"/>
    </row>
    <row r="18" spans="2:15" ht="30" customHeight="1" x14ac:dyDescent="0.35">
      <c r="B18" s="210" t="s">
        <v>191</v>
      </c>
      <c r="C18" s="210"/>
      <c r="D18" s="206">
        <v>0</v>
      </c>
      <c r="E18" s="206"/>
      <c r="F18" s="28"/>
      <c r="G18" s="210" t="s">
        <v>191</v>
      </c>
      <c r="H18" s="217"/>
      <c r="I18" s="206">
        <v>0</v>
      </c>
      <c r="J18" s="206"/>
      <c r="K18" s="28"/>
      <c r="L18" s="210" t="s">
        <v>191</v>
      </c>
      <c r="M18" s="210"/>
      <c r="N18" s="206"/>
      <c r="O18" s="206"/>
    </row>
    <row r="19" spans="2:15" ht="30" customHeight="1" x14ac:dyDescent="0.35">
      <c r="B19" s="210" t="s">
        <v>195</v>
      </c>
      <c r="C19" s="210"/>
      <c r="D19" s="206">
        <v>0</v>
      </c>
      <c r="E19" s="206"/>
      <c r="F19" s="28"/>
      <c r="G19" s="210" t="s">
        <v>194</v>
      </c>
      <c r="H19" s="217"/>
      <c r="I19" s="206">
        <v>0</v>
      </c>
      <c r="J19" s="206"/>
      <c r="K19" s="28"/>
      <c r="L19" s="210" t="s">
        <v>197</v>
      </c>
      <c r="M19" s="210"/>
      <c r="N19" s="206"/>
      <c r="O19" s="206"/>
    </row>
    <row r="20" spans="2:15" ht="30" customHeight="1" x14ac:dyDescent="0.35">
      <c r="B20" s="210" t="s">
        <v>192</v>
      </c>
      <c r="C20" s="210"/>
      <c r="D20" s="204">
        <f>D18+D19</f>
        <v>0</v>
      </c>
      <c r="E20" s="204"/>
      <c r="F20" s="28"/>
      <c r="G20" s="210" t="s">
        <v>192</v>
      </c>
      <c r="H20" s="217"/>
      <c r="I20" s="204">
        <f>I18+I19</f>
        <v>0</v>
      </c>
      <c r="J20" s="204"/>
      <c r="K20" s="28"/>
      <c r="L20" s="210" t="s">
        <v>192</v>
      </c>
      <c r="M20" s="210"/>
      <c r="N20" s="204">
        <f>N18+N19</f>
        <v>0</v>
      </c>
      <c r="O20" s="204"/>
    </row>
    <row r="21" spans="2:15" ht="30" customHeight="1" x14ac:dyDescent="0.35">
      <c r="B21" s="227" t="s">
        <v>210</v>
      </c>
      <c r="C21" s="227"/>
      <c r="D21" s="228" t="s">
        <v>6</v>
      </c>
      <c r="E21" s="228"/>
      <c r="F21" s="28"/>
      <c r="G21" s="227" t="s">
        <v>211</v>
      </c>
      <c r="H21" s="229"/>
      <c r="I21" s="228" t="s">
        <v>6</v>
      </c>
      <c r="J21" s="228"/>
      <c r="K21" s="28"/>
      <c r="L21" s="227" t="s">
        <v>212</v>
      </c>
      <c r="M21" s="227"/>
      <c r="N21" s="228" t="s">
        <v>6</v>
      </c>
      <c r="O21" s="228"/>
    </row>
    <row r="22" spans="2:15" s="34" customFormat="1" ht="30" customHeight="1" x14ac:dyDescent="0.35">
      <c r="B22" s="225" t="s">
        <v>5</v>
      </c>
      <c r="C22" s="225"/>
      <c r="D22" s="206" t="str">
        <f>IF(D21="No","N/A","(Enter Expected Earnings)")</f>
        <v>(Enter Expected Earnings)</v>
      </c>
      <c r="E22" s="206"/>
      <c r="F22" s="33"/>
      <c r="G22" s="225" t="s">
        <v>5</v>
      </c>
      <c r="H22" s="226"/>
      <c r="I22" s="206" t="str">
        <f>IF(I21="No","N/A","(Enter Expected Earnings)")</f>
        <v>(Enter Expected Earnings)</v>
      </c>
      <c r="J22" s="206"/>
      <c r="K22" s="33"/>
      <c r="L22" s="225" t="s">
        <v>5</v>
      </c>
      <c r="M22" s="225"/>
      <c r="N22" s="206" t="str">
        <f>IF(N21="No","N/A","(Enter Expected Earnings)")</f>
        <v>(Enter Expected Earnings)</v>
      </c>
      <c r="O22" s="206"/>
    </row>
    <row r="23" spans="2:15" ht="8.15" customHeight="1" x14ac:dyDescent="0.35">
      <c r="B23" s="35"/>
      <c r="C23" s="35"/>
      <c r="D23" s="35"/>
      <c r="E23" s="36"/>
      <c r="F23" s="37"/>
      <c r="G23" s="38"/>
      <c r="H23" s="35"/>
      <c r="I23" s="35"/>
      <c r="J23" s="35"/>
      <c r="K23" s="35"/>
      <c r="L23" s="35"/>
      <c r="M23" s="18"/>
      <c r="N23" s="18"/>
      <c r="O23" s="18"/>
    </row>
    <row r="24" spans="2:15" ht="30" customHeight="1" x14ac:dyDescent="0.35">
      <c r="B24" s="23"/>
      <c r="C24" s="23"/>
      <c r="D24" s="23"/>
      <c r="E24" s="31"/>
      <c r="F24" s="32"/>
      <c r="G24" s="24"/>
      <c r="H24" s="23"/>
      <c r="I24" s="23"/>
      <c r="J24" s="23"/>
      <c r="K24" s="23"/>
      <c r="L24" s="23"/>
    </row>
    <row r="25" spans="2:15" ht="26" x14ac:dyDescent="0.6">
      <c r="B25" s="39" t="s">
        <v>198</v>
      </c>
      <c r="C25" s="35"/>
      <c r="D25" s="35"/>
      <c r="E25" s="18"/>
      <c r="F25" s="18"/>
      <c r="G25" s="35"/>
      <c r="H25" s="35"/>
      <c r="I25" s="35"/>
      <c r="J25" s="35"/>
      <c r="K25" s="35"/>
      <c r="L25" s="40" t="s">
        <v>8</v>
      </c>
      <c r="M25" s="18"/>
      <c r="N25" s="41"/>
      <c r="O25" s="4">
        <f>O30</f>
        <v>0</v>
      </c>
    </row>
    <row r="26" spans="2:15" ht="8.15" customHeight="1" x14ac:dyDescent="0.6">
      <c r="B26" s="42"/>
      <c r="C26" s="23"/>
      <c r="D26" s="23"/>
      <c r="G26" s="23"/>
      <c r="H26" s="23"/>
      <c r="I26" s="23"/>
      <c r="J26" s="23"/>
      <c r="K26" s="23"/>
      <c r="L26" s="43"/>
      <c r="N26" s="44"/>
      <c r="O26" s="45"/>
    </row>
    <row r="27" spans="2:15" ht="15" customHeight="1" x14ac:dyDescent="0.35">
      <c r="B27" s="25" t="s">
        <v>202</v>
      </c>
      <c r="D27" s="219" t="s">
        <v>203</v>
      </c>
      <c r="E27" s="219"/>
      <c r="F27" s="219"/>
      <c r="G27" s="219"/>
      <c r="H27" s="220" t="s">
        <v>204</v>
      </c>
      <c r="I27" s="220"/>
      <c r="J27" s="220" t="s">
        <v>205</v>
      </c>
      <c r="K27" s="220"/>
      <c r="L27" s="23"/>
    </row>
    <row r="28" spans="2:15" ht="15" customHeight="1" x14ac:dyDescent="0.35">
      <c r="B28" s="203" t="s">
        <v>6</v>
      </c>
      <c r="C28" s="203"/>
      <c r="D28" s="207"/>
      <c r="E28" s="207"/>
      <c r="F28" s="207"/>
      <c r="G28" s="207"/>
      <c r="H28" s="206"/>
      <c r="I28" s="206"/>
      <c r="J28" s="206"/>
      <c r="K28" s="206"/>
      <c r="M28" s="210" t="s">
        <v>206</v>
      </c>
      <c r="N28" s="217"/>
      <c r="O28" s="218">
        <f>SUM(H28:H37)</f>
        <v>0</v>
      </c>
    </row>
    <row r="29" spans="2:15" ht="15" customHeight="1" x14ac:dyDescent="0.35">
      <c r="B29" s="203" t="s">
        <v>6</v>
      </c>
      <c r="C29" s="203"/>
      <c r="D29" s="207"/>
      <c r="E29" s="207"/>
      <c r="F29" s="207"/>
      <c r="G29" s="207"/>
      <c r="H29" s="206"/>
      <c r="I29" s="206"/>
      <c r="J29" s="206"/>
      <c r="K29" s="206"/>
      <c r="M29" s="210"/>
      <c r="N29" s="217"/>
      <c r="O29" s="218"/>
    </row>
    <row r="30" spans="2:15" ht="15" customHeight="1" x14ac:dyDescent="0.35">
      <c r="B30" s="203" t="s">
        <v>6</v>
      </c>
      <c r="C30" s="203"/>
      <c r="D30" s="207"/>
      <c r="E30" s="207"/>
      <c r="F30" s="207"/>
      <c r="G30" s="207"/>
      <c r="H30" s="206"/>
      <c r="I30" s="206"/>
      <c r="J30" s="206"/>
      <c r="K30" s="206"/>
      <c r="M30" s="210" t="s">
        <v>208</v>
      </c>
      <c r="N30" s="210"/>
      <c r="O30" s="215">
        <f>SUM(J28:K37)</f>
        <v>0</v>
      </c>
    </row>
    <row r="31" spans="2:15" ht="15" customHeight="1" x14ac:dyDescent="0.35">
      <c r="B31" s="203" t="s">
        <v>6</v>
      </c>
      <c r="C31" s="203"/>
      <c r="D31" s="207"/>
      <c r="E31" s="207"/>
      <c r="F31" s="207"/>
      <c r="G31" s="207"/>
      <c r="H31" s="206"/>
      <c r="I31" s="206"/>
      <c r="J31" s="206"/>
      <c r="K31" s="206"/>
      <c r="M31" s="210"/>
      <c r="N31" s="210"/>
      <c r="O31" s="216"/>
    </row>
    <row r="32" spans="2:15" ht="15" customHeight="1" x14ac:dyDescent="0.35">
      <c r="B32" s="203" t="s">
        <v>6</v>
      </c>
      <c r="C32" s="203"/>
      <c r="D32" s="207"/>
      <c r="E32" s="207"/>
      <c r="F32" s="207"/>
      <c r="G32" s="207"/>
      <c r="H32" s="206"/>
      <c r="I32" s="206"/>
      <c r="J32" s="206"/>
      <c r="K32" s="206"/>
      <c r="L32" s="23"/>
      <c r="M32" s="210"/>
      <c r="N32" s="210"/>
      <c r="O32" s="213"/>
    </row>
    <row r="33" spans="2:15" ht="15" customHeight="1" x14ac:dyDescent="0.35">
      <c r="B33" s="203" t="s">
        <v>6</v>
      </c>
      <c r="C33" s="203"/>
      <c r="D33" s="207"/>
      <c r="E33" s="207"/>
      <c r="F33" s="207"/>
      <c r="G33" s="207"/>
      <c r="H33" s="206"/>
      <c r="I33" s="206"/>
      <c r="J33" s="206"/>
      <c r="K33" s="206"/>
      <c r="L33" s="23"/>
      <c r="M33" s="210"/>
      <c r="N33" s="210"/>
      <c r="O33" s="214"/>
    </row>
    <row r="34" spans="2:15" ht="15" customHeight="1" x14ac:dyDescent="0.35">
      <c r="B34" s="203" t="s">
        <v>6</v>
      </c>
      <c r="C34" s="203"/>
      <c r="D34" s="207"/>
      <c r="E34" s="207"/>
      <c r="F34" s="207"/>
      <c r="G34" s="207"/>
      <c r="H34" s="206"/>
      <c r="I34" s="206"/>
      <c r="J34" s="206"/>
      <c r="K34" s="206"/>
      <c r="L34" s="23"/>
      <c r="M34" s="210" t="s">
        <v>207</v>
      </c>
      <c r="N34" s="210"/>
      <c r="O34" s="211">
        <v>4.0000000000000001E-3</v>
      </c>
    </row>
    <row r="35" spans="2:15" ht="15" customHeight="1" x14ac:dyDescent="0.35">
      <c r="B35" s="203" t="s">
        <v>6</v>
      </c>
      <c r="C35" s="203"/>
      <c r="D35" s="207"/>
      <c r="E35" s="207"/>
      <c r="F35" s="207"/>
      <c r="G35" s="207"/>
      <c r="H35" s="206"/>
      <c r="I35" s="206"/>
      <c r="J35" s="206"/>
      <c r="K35" s="206"/>
      <c r="L35" s="23"/>
      <c r="M35" s="210"/>
      <c r="N35" s="210"/>
      <c r="O35" s="212"/>
    </row>
    <row r="36" spans="2:15" ht="15" customHeight="1" x14ac:dyDescent="0.35">
      <c r="B36" s="203" t="s">
        <v>6</v>
      </c>
      <c r="C36" s="203"/>
      <c r="D36" s="207"/>
      <c r="E36" s="207"/>
      <c r="F36" s="207"/>
      <c r="G36" s="207"/>
      <c r="H36" s="206"/>
      <c r="I36" s="206"/>
      <c r="J36" s="206"/>
      <c r="K36" s="206"/>
      <c r="L36" s="23"/>
    </row>
    <row r="37" spans="2:15" ht="15" customHeight="1" x14ac:dyDescent="0.35">
      <c r="B37" s="203" t="s">
        <v>6</v>
      </c>
      <c r="C37" s="203"/>
      <c r="D37" s="207"/>
      <c r="E37" s="207"/>
      <c r="F37" s="207"/>
      <c r="G37" s="207"/>
      <c r="H37" s="206"/>
      <c r="I37" s="206"/>
      <c r="J37" s="206"/>
      <c r="K37" s="206"/>
      <c r="L37" s="23"/>
    </row>
    <row r="38" spans="2:15" ht="8.15" customHeight="1" x14ac:dyDescent="0.35">
      <c r="B38" s="35"/>
      <c r="C38" s="35"/>
      <c r="D38" s="46"/>
      <c r="E38" s="46"/>
      <c r="F38" s="35"/>
      <c r="G38" s="35"/>
      <c r="H38" s="35"/>
      <c r="I38" s="35"/>
      <c r="J38" s="35"/>
      <c r="K38" s="35"/>
      <c r="L38" s="35"/>
      <c r="M38" s="18"/>
      <c r="N38" s="18"/>
      <c r="O38" s="18"/>
    </row>
    <row r="39" spans="2:15" ht="30" customHeight="1" x14ac:dyDescent="0.35"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</row>
    <row r="40" spans="2:15" ht="26" x14ac:dyDescent="0.6">
      <c r="B40" s="17" t="s">
        <v>209</v>
      </c>
      <c r="C40" s="35"/>
      <c r="D40" s="35"/>
      <c r="E40" s="18"/>
      <c r="F40" s="18"/>
      <c r="G40" s="35"/>
      <c r="H40" s="35"/>
      <c r="I40" s="35"/>
      <c r="J40" s="35"/>
      <c r="K40" s="35"/>
      <c r="L40" s="20" t="s">
        <v>9</v>
      </c>
      <c r="M40" s="47"/>
      <c r="N40" s="47"/>
      <c r="O40" s="4">
        <f>SUM(E42,J42,O42)</f>
        <v>0</v>
      </c>
    </row>
    <row r="41" spans="2:15" ht="8.15" customHeight="1" x14ac:dyDescent="0.6">
      <c r="B41" s="21"/>
      <c r="C41" s="23"/>
      <c r="D41" s="23"/>
      <c r="G41" s="23"/>
      <c r="H41" s="23"/>
      <c r="I41" s="23"/>
      <c r="J41" s="23"/>
      <c r="K41" s="23"/>
      <c r="L41" s="48"/>
      <c r="M41" s="26"/>
      <c r="N41" s="26"/>
      <c r="O41" s="49"/>
    </row>
    <row r="42" spans="2:15" x14ac:dyDescent="0.35">
      <c r="B42" s="50" t="s">
        <v>217</v>
      </c>
      <c r="C42" s="51"/>
      <c r="D42" s="51"/>
      <c r="E42" s="7">
        <f>SUM(E44:E53)</f>
        <v>0</v>
      </c>
      <c r="F42" s="51"/>
      <c r="G42" s="50" t="s">
        <v>218</v>
      </c>
      <c r="H42" s="52"/>
      <c r="I42" s="51"/>
      <c r="J42" s="6">
        <f>SUM(J44:J53)</f>
        <v>0</v>
      </c>
      <c r="K42" s="52"/>
      <c r="L42" s="50" t="s">
        <v>209</v>
      </c>
      <c r="M42" s="51"/>
      <c r="N42" s="51"/>
      <c r="O42" s="6">
        <f>SUM(O44:O53)</f>
        <v>0</v>
      </c>
    </row>
    <row r="43" spans="2:15" ht="16.5" customHeight="1" x14ac:dyDescent="0.35">
      <c r="B43" s="25" t="s">
        <v>213</v>
      </c>
      <c r="C43" s="5" t="s">
        <v>214</v>
      </c>
      <c r="D43" s="5" t="s">
        <v>215</v>
      </c>
      <c r="E43" s="5" t="s">
        <v>216</v>
      </c>
      <c r="F43" s="23"/>
      <c r="G43" s="25" t="s">
        <v>213</v>
      </c>
      <c r="H43" s="5" t="s">
        <v>214</v>
      </c>
      <c r="I43" s="5" t="s">
        <v>215</v>
      </c>
      <c r="J43" s="5" t="s">
        <v>216</v>
      </c>
      <c r="K43" s="23"/>
      <c r="L43" s="25" t="s">
        <v>213</v>
      </c>
      <c r="M43" s="5" t="s">
        <v>214</v>
      </c>
      <c r="N43" s="5" t="s">
        <v>215</v>
      </c>
      <c r="O43" s="5" t="s">
        <v>216</v>
      </c>
    </row>
    <row r="44" spans="2:15" x14ac:dyDescent="0.35">
      <c r="B44" s="207"/>
      <c r="C44" s="206"/>
      <c r="D44" s="203" t="s">
        <v>6</v>
      </c>
      <c r="E44" s="204" t="str">
        <f>IF(D44="(Select)","",(IF(D44="Weekly",(C44*52),IF(D44="Bi-Weekly",(C44*26),IF(D44="Semi-Monthly",(C44*24),IF(D44="Monthly",(C44*12),IF(D44="Annually",(C44))))))))</f>
        <v/>
      </c>
      <c r="F44" s="23"/>
      <c r="G44" s="207"/>
      <c r="H44" s="206"/>
      <c r="I44" s="203" t="s">
        <v>6</v>
      </c>
      <c r="J44" s="204" t="str">
        <f>IF(I44="(Select)","",(IF(I44="Weekly",(H44*52),IF(I44="Bi-Weekly",(H44*26),IF(I44="Semi-Monthly",(H44*24),IF(I44="Monthly",(H44*12),IF(I44="Annually",(H44))))))))</f>
        <v/>
      </c>
      <c r="K44" s="23"/>
      <c r="L44" s="207"/>
      <c r="M44" s="206"/>
      <c r="N44" s="203" t="s">
        <v>6</v>
      </c>
      <c r="O44" s="204" t="str">
        <f>IF(N44="(Select)","",(IF(N44="Weekly",(M44*52),IF(N44="Bi-Weekly",(M44*26),IF(N44="Semi-Monthly",(M44*24),IF(N44="Monthly",(M44*12),IF(N44="Annually",(M44))))))))</f>
        <v/>
      </c>
    </row>
    <row r="45" spans="2:15" x14ac:dyDescent="0.35">
      <c r="B45" s="207"/>
      <c r="C45" s="206"/>
      <c r="D45" s="203"/>
      <c r="E45" s="204"/>
      <c r="F45" s="23"/>
      <c r="G45" s="207"/>
      <c r="H45" s="206"/>
      <c r="I45" s="203"/>
      <c r="J45" s="204"/>
      <c r="K45" s="23"/>
      <c r="L45" s="207"/>
      <c r="M45" s="206"/>
      <c r="N45" s="203"/>
      <c r="O45" s="204"/>
    </row>
    <row r="46" spans="2:15" x14ac:dyDescent="0.35">
      <c r="B46" s="207"/>
      <c r="C46" s="206"/>
      <c r="D46" s="203" t="s">
        <v>6</v>
      </c>
      <c r="E46" s="204" t="str">
        <f>IF(D46="(Select)","",(IF(D46="Weekly",(C46*52),IF(D46="Bi-Weekly",(C46*26),IF(D46="Semi-Monthly",(C46*24),IF(D46="Monthly",(C46*12),IF(D46="Annually",(C46))))))))</f>
        <v/>
      </c>
      <c r="F46" s="23"/>
      <c r="G46" s="207"/>
      <c r="H46" s="206"/>
      <c r="I46" s="203" t="s">
        <v>6</v>
      </c>
      <c r="J46" s="204" t="str">
        <f t="shared" ref="J46" si="0">IF(I46="(Select)","",(IF(I46="Weekly",(H46*52),IF(I46="Bi-Weekly",(H46*26),IF(I46="Semi-Monthly",(H46*24),IF(I46="Monthly",(H46*12),IF(I46="Annually",(H46))))))))</f>
        <v/>
      </c>
      <c r="K46" s="23"/>
      <c r="L46" s="207"/>
      <c r="M46" s="206"/>
      <c r="N46" s="203" t="s">
        <v>6</v>
      </c>
      <c r="O46" s="204" t="str">
        <f t="shared" ref="O46" si="1">IF(N46="(Select)","",(IF(N46="Weekly",(M46*52),IF(N46="Bi-Weekly",(M46*26),IF(N46="Semi-Monthly",(M46*24),IF(N46="Monthly",(M46*12),IF(N46="Annually",(M46))))))))</f>
        <v/>
      </c>
    </row>
    <row r="47" spans="2:15" x14ac:dyDescent="0.35">
      <c r="B47" s="207"/>
      <c r="C47" s="206"/>
      <c r="D47" s="203"/>
      <c r="E47" s="204"/>
      <c r="F47" s="23"/>
      <c r="G47" s="207"/>
      <c r="H47" s="206"/>
      <c r="I47" s="203"/>
      <c r="J47" s="204"/>
      <c r="K47" s="23"/>
      <c r="L47" s="207"/>
      <c r="M47" s="206"/>
      <c r="N47" s="203"/>
      <c r="O47" s="204"/>
    </row>
    <row r="48" spans="2:15" ht="15" customHeight="1" x14ac:dyDescent="0.35">
      <c r="B48" s="207"/>
      <c r="C48" s="206"/>
      <c r="D48" s="203" t="s">
        <v>6</v>
      </c>
      <c r="E48" s="204" t="str">
        <f t="shared" ref="E48" si="2">IF(D48="(Select)","",(IF(D48="Weekly",(C48*52),IF(D48="Bi-Weekly",(C48*26),IF(D48="Semi-Monthly",(C48*24),IF(D48="Monthly",(C48*12),IF(D48="Annually",(C48))))))))</f>
        <v/>
      </c>
      <c r="F48" s="23"/>
      <c r="G48" s="207"/>
      <c r="H48" s="206"/>
      <c r="I48" s="203" t="s">
        <v>6</v>
      </c>
      <c r="J48" s="204" t="str">
        <f t="shared" ref="J48" si="3">IF(I48="(Select)","",(IF(I48="Weekly",(H48*52),IF(I48="Bi-Weekly",(H48*26),IF(I48="Semi-Monthly",(H48*24),IF(I48="Monthly",(H48*12),IF(I48="Annually",(H48))))))))</f>
        <v/>
      </c>
      <c r="K48" s="23"/>
      <c r="L48" s="207"/>
      <c r="M48" s="206"/>
      <c r="N48" s="203" t="s">
        <v>6</v>
      </c>
      <c r="O48" s="204" t="str">
        <f t="shared" ref="O48" si="4">IF(N48="(Select)","",(IF(N48="Weekly",(M48*52),IF(N48="Bi-Weekly",(M48*26),IF(N48="Semi-Monthly",(M48*24),IF(N48="Monthly",(M48*12),IF(N48="Annually",(M48))))))))</f>
        <v/>
      </c>
    </row>
    <row r="49" spans="2:15" x14ac:dyDescent="0.35">
      <c r="B49" s="207"/>
      <c r="C49" s="206"/>
      <c r="D49" s="203"/>
      <c r="E49" s="204"/>
      <c r="F49" s="23"/>
      <c r="G49" s="207"/>
      <c r="H49" s="206"/>
      <c r="I49" s="203"/>
      <c r="J49" s="204"/>
      <c r="K49" s="23"/>
      <c r="L49" s="207"/>
      <c r="M49" s="206"/>
      <c r="N49" s="203"/>
      <c r="O49" s="204"/>
    </row>
    <row r="50" spans="2:15" x14ac:dyDescent="0.35">
      <c r="B50" s="205"/>
      <c r="C50" s="206"/>
      <c r="D50" s="203" t="s">
        <v>6</v>
      </c>
      <c r="E50" s="204" t="str">
        <f t="shared" ref="E50" si="5">IF(D50="(Select)","",(IF(D50="Weekly",(C50*52),IF(D50="Bi-Weekly",(C50*26),IF(D50="Semi-Monthly",(C50*24),IF(D50="Monthly",(C50*12),IF(D50="Annually",(C50))))))))</f>
        <v/>
      </c>
      <c r="F50" s="23"/>
      <c r="G50" s="205"/>
      <c r="H50" s="206"/>
      <c r="I50" s="203" t="s">
        <v>6</v>
      </c>
      <c r="J50" s="204" t="str">
        <f t="shared" ref="J50" si="6">IF(I50="(Select)","",(IF(I50="Weekly",(H50*52),IF(I50="Bi-Weekly",(H50*26),IF(I50="Semi-Monthly",(H50*24),IF(I50="Monthly",(H50*12),IF(I50="Annually",(H50))))))))</f>
        <v/>
      </c>
      <c r="K50" s="23"/>
      <c r="L50" s="205"/>
      <c r="M50" s="206"/>
      <c r="N50" s="203" t="s">
        <v>6</v>
      </c>
      <c r="O50" s="204" t="str">
        <f t="shared" ref="O50" si="7">IF(N50="(Select)","",(IF(N50="Weekly",(M50*52),IF(N50="Bi-Weekly",(M50*26),IF(N50="Semi-Monthly",(M50*24),IF(N50="Monthly",(M50*12),IF(N50="Annually",(M50))))))))</f>
        <v/>
      </c>
    </row>
    <row r="51" spans="2:15" x14ac:dyDescent="0.35">
      <c r="B51" s="205"/>
      <c r="C51" s="206"/>
      <c r="D51" s="203"/>
      <c r="E51" s="204"/>
      <c r="F51" s="23"/>
      <c r="G51" s="205"/>
      <c r="H51" s="206"/>
      <c r="I51" s="203"/>
      <c r="J51" s="204"/>
      <c r="K51" s="23"/>
      <c r="L51" s="205"/>
      <c r="M51" s="206"/>
      <c r="N51" s="203"/>
      <c r="O51" s="204"/>
    </row>
    <row r="52" spans="2:15" x14ac:dyDescent="0.35">
      <c r="B52" s="205"/>
      <c r="C52" s="206"/>
      <c r="D52" s="203" t="s">
        <v>6</v>
      </c>
      <c r="E52" s="204" t="str">
        <f t="shared" ref="E52" si="8">IF(D52="(Select)","",(IF(D52="Weekly",(C52*52),IF(D52="Bi-Weekly",(C52*26),IF(D52="Semi-Monthly",(C52*24),IF(D52="Monthly",(C52*12),IF(D52="Annually",(C52))))))))</f>
        <v/>
      </c>
      <c r="F52" s="23"/>
      <c r="G52" s="205"/>
      <c r="H52" s="206"/>
      <c r="I52" s="203" t="s">
        <v>6</v>
      </c>
      <c r="J52" s="204" t="str">
        <f t="shared" ref="J52" si="9">IF(I52="(Select)","",(IF(I52="Weekly",(H52*52),IF(I52="Bi-Weekly",(H52*26),IF(I52="Semi-Monthly",(H52*24),IF(I52="Monthly",(H52*12),IF(I52="Annually",(H52))))))))</f>
        <v/>
      </c>
      <c r="K52" s="23"/>
      <c r="L52" s="205"/>
      <c r="M52" s="206"/>
      <c r="N52" s="203" t="s">
        <v>6</v>
      </c>
      <c r="O52" s="204" t="str">
        <f t="shared" ref="O52" si="10">IF(N52="(Select)","",(IF(N52="Weekly",(M52*52),IF(N52="Bi-Weekly",(M52*26),IF(N52="Semi-Monthly",(M52*24),IF(N52="Monthly",(M52*12),IF(N52="Annually",(M52))))))))</f>
        <v/>
      </c>
    </row>
    <row r="53" spans="2:15" x14ac:dyDescent="0.35">
      <c r="B53" s="205"/>
      <c r="C53" s="206"/>
      <c r="D53" s="203"/>
      <c r="E53" s="204"/>
      <c r="F53" s="23"/>
      <c r="G53" s="205"/>
      <c r="H53" s="206"/>
      <c r="I53" s="203"/>
      <c r="J53" s="204"/>
      <c r="K53" s="23"/>
      <c r="L53" s="205"/>
      <c r="M53" s="206"/>
      <c r="N53" s="203"/>
      <c r="O53" s="204"/>
    </row>
    <row r="54" spans="2:15" ht="8.15" customHeight="1" x14ac:dyDescent="0.35">
      <c r="B54" s="18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18"/>
      <c r="N54" s="18"/>
      <c r="O54" s="18"/>
    </row>
    <row r="55" spans="2:15" x14ac:dyDescent="0.35">
      <c r="F55" s="23"/>
      <c r="G55" s="23"/>
      <c r="H55" s="23"/>
      <c r="I55" s="23"/>
      <c r="J55" s="23"/>
      <c r="K55" s="23"/>
      <c r="L55" s="23"/>
    </row>
    <row r="56" spans="2:15" x14ac:dyDescent="0.35"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2:15" x14ac:dyDescent="0.35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</row>
    <row r="58" spans="2:15" x14ac:dyDescent="0.35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</row>
    <row r="59" spans="2:15" x14ac:dyDescent="0.35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</row>
    <row r="60" spans="2:15" x14ac:dyDescent="0.35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</row>
    <row r="61" spans="2:15" x14ac:dyDescent="0.35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2:15" x14ac:dyDescent="0.35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2:15" x14ac:dyDescent="0.35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4" spans="2:15" x14ac:dyDescent="0.35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</row>
    <row r="65" spans="2:12" x14ac:dyDescent="0.35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</row>
    <row r="66" spans="2:12" x14ac:dyDescent="0.35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</row>
    <row r="67" spans="2:12" x14ac:dyDescent="0.35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2:12" x14ac:dyDescent="0.35"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</row>
    <row r="69" spans="2:12" x14ac:dyDescent="0.35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</row>
    <row r="70" spans="2:12" x14ac:dyDescent="0.35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</row>
    <row r="71" spans="2:12" x14ac:dyDescent="0.35"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</row>
    <row r="72" spans="2:12" x14ac:dyDescent="0.35"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</row>
  </sheetData>
  <sheetProtection algorithmName="SHA-512" hashValue="Pfx36MK2/FJzaRtaQmVX5G1MAlSZJ7CTwsFNHg7Zko6jtMqVqtFy7jkt1dEslOZ58m+RpLH+gOSfCREBIVh76w==" saltValue="91TwbYDQADKW+8HO07/c+Q==" spinCount="100000" sheet="1" objects="1" scenarios="1"/>
  <protectedRanges>
    <protectedRange sqref="C8 H8 M8 D11:E15 I11:J15 N11:O15 D18:E19 I18:J19 N18:O19 D21:E22 I21:J22 N21:O22" name="Employment"/>
    <protectedRange sqref="B28:K37" name="Assets"/>
    <protectedRange sqref="B44:D53 G44:I53 L44:N53" name="Other Income"/>
  </protectedRanges>
  <mergeCells count="166">
    <mergeCell ref="M3:N3"/>
    <mergeCell ref="I52:I53"/>
    <mergeCell ref="J52:J53"/>
    <mergeCell ref="L52:L53"/>
    <mergeCell ref="M52:M53"/>
    <mergeCell ref="N52:N53"/>
    <mergeCell ref="O52:O53"/>
    <mergeCell ref="B52:B53"/>
    <mergeCell ref="C52:C53"/>
    <mergeCell ref="D52:D53"/>
    <mergeCell ref="E52:E53"/>
    <mergeCell ref="G52:G53"/>
    <mergeCell ref="H52:H53"/>
    <mergeCell ref="I50:I51"/>
    <mergeCell ref="J50:J51"/>
    <mergeCell ref="L50:L51"/>
    <mergeCell ref="M50:M51"/>
    <mergeCell ref="N50:N51"/>
    <mergeCell ref="O50:O51"/>
    <mergeCell ref="B50:B51"/>
    <mergeCell ref="C50:C51"/>
    <mergeCell ref="D50:D51"/>
    <mergeCell ref="E50:E51"/>
    <mergeCell ref="G50:G51"/>
    <mergeCell ref="H50:H51"/>
    <mergeCell ref="I48:I49"/>
    <mergeCell ref="J48:J49"/>
    <mergeCell ref="L48:L49"/>
    <mergeCell ref="M48:M49"/>
    <mergeCell ref="N48:N49"/>
    <mergeCell ref="O48:O49"/>
    <mergeCell ref="B48:B49"/>
    <mergeCell ref="C48:C49"/>
    <mergeCell ref="D48:D49"/>
    <mergeCell ref="E48:E49"/>
    <mergeCell ref="G48:G49"/>
    <mergeCell ref="H48:H49"/>
    <mergeCell ref="I46:I47"/>
    <mergeCell ref="J46:J47"/>
    <mergeCell ref="L46:L47"/>
    <mergeCell ref="M46:M47"/>
    <mergeCell ref="N46:N47"/>
    <mergeCell ref="O46:O47"/>
    <mergeCell ref="B46:B47"/>
    <mergeCell ref="C46:C47"/>
    <mergeCell ref="D46:D47"/>
    <mergeCell ref="E46:E47"/>
    <mergeCell ref="G46:G47"/>
    <mergeCell ref="H46:H47"/>
    <mergeCell ref="I44:I45"/>
    <mergeCell ref="J44:J45"/>
    <mergeCell ref="L44:L45"/>
    <mergeCell ref="M44:M45"/>
    <mergeCell ref="N44:N45"/>
    <mergeCell ref="O44:O45"/>
    <mergeCell ref="B44:B45"/>
    <mergeCell ref="C44:C45"/>
    <mergeCell ref="D44:D45"/>
    <mergeCell ref="E44:E45"/>
    <mergeCell ref="G44:G45"/>
    <mergeCell ref="H44:H45"/>
    <mergeCell ref="B36:C36"/>
    <mergeCell ref="D36:G36"/>
    <mergeCell ref="H36:I36"/>
    <mergeCell ref="J36:K36"/>
    <mergeCell ref="B37:C37"/>
    <mergeCell ref="D37:G37"/>
    <mergeCell ref="H37:I37"/>
    <mergeCell ref="J37:K37"/>
    <mergeCell ref="B34:C34"/>
    <mergeCell ref="D34:G34"/>
    <mergeCell ref="H34:I34"/>
    <mergeCell ref="J34:K34"/>
    <mergeCell ref="O34:O35"/>
    <mergeCell ref="B35:C35"/>
    <mergeCell ref="D35:G35"/>
    <mergeCell ref="H35:I35"/>
    <mergeCell ref="J35:K35"/>
    <mergeCell ref="B32:C32"/>
    <mergeCell ref="D32:G32"/>
    <mergeCell ref="H32:I32"/>
    <mergeCell ref="J32:K32"/>
    <mergeCell ref="M32:N33"/>
    <mergeCell ref="O32:O33"/>
    <mergeCell ref="B33:C33"/>
    <mergeCell ref="D33:G33"/>
    <mergeCell ref="H33:I33"/>
    <mergeCell ref="J33:K33"/>
    <mergeCell ref="M34:N35"/>
    <mergeCell ref="B30:C30"/>
    <mergeCell ref="D30:G30"/>
    <mergeCell ref="H30:I30"/>
    <mergeCell ref="J30:K30"/>
    <mergeCell ref="O30:O31"/>
    <mergeCell ref="B31:C31"/>
    <mergeCell ref="D31:G31"/>
    <mergeCell ref="H31:I31"/>
    <mergeCell ref="J31:K31"/>
    <mergeCell ref="M30:N31"/>
    <mergeCell ref="M28:N29"/>
    <mergeCell ref="O28:O29"/>
    <mergeCell ref="B29:C29"/>
    <mergeCell ref="D29:G29"/>
    <mergeCell ref="H29:I29"/>
    <mergeCell ref="J29:K29"/>
    <mergeCell ref="D27:G27"/>
    <mergeCell ref="H27:I27"/>
    <mergeCell ref="J27:K27"/>
    <mergeCell ref="B28:C28"/>
    <mergeCell ref="D28:G28"/>
    <mergeCell ref="H28:I28"/>
    <mergeCell ref="J28:K28"/>
    <mergeCell ref="B22:C22"/>
    <mergeCell ref="D22:E22"/>
    <mergeCell ref="G22:H22"/>
    <mergeCell ref="I22:J22"/>
    <mergeCell ref="L22:M22"/>
    <mergeCell ref="N22:O22"/>
    <mergeCell ref="B21:C21"/>
    <mergeCell ref="D21:E21"/>
    <mergeCell ref="G21:H21"/>
    <mergeCell ref="I21:J21"/>
    <mergeCell ref="L21:M21"/>
    <mergeCell ref="N21:O21"/>
    <mergeCell ref="B20:C20"/>
    <mergeCell ref="D20:E20"/>
    <mergeCell ref="G20:H20"/>
    <mergeCell ref="I20:J20"/>
    <mergeCell ref="L20:M20"/>
    <mergeCell ref="N20:O20"/>
    <mergeCell ref="B19:C19"/>
    <mergeCell ref="D19:E19"/>
    <mergeCell ref="G19:H19"/>
    <mergeCell ref="I19:J19"/>
    <mergeCell ref="L19:M19"/>
    <mergeCell ref="N19:O19"/>
    <mergeCell ref="D16:E16"/>
    <mergeCell ref="I16:J16"/>
    <mergeCell ref="N16:O16"/>
    <mergeCell ref="B18:C18"/>
    <mergeCell ref="D18:E18"/>
    <mergeCell ref="G18:H18"/>
    <mergeCell ref="I18:J18"/>
    <mergeCell ref="L18:M18"/>
    <mergeCell ref="N18:O18"/>
    <mergeCell ref="D15:E15"/>
    <mergeCell ref="I15:J15"/>
    <mergeCell ref="N15:O15"/>
    <mergeCell ref="D11:E11"/>
    <mergeCell ref="I11:J11"/>
    <mergeCell ref="N11:O11"/>
    <mergeCell ref="D13:E13"/>
    <mergeCell ref="I13:J13"/>
    <mergeCell ref="N13:O13"/>
    <mergeCell ref="C8:E8"/>
    <mergeCell ref="H8:J8"/>
    <mergeCell ref="M8:O8"/>
    <mergeCell ref="D9:E9"/>
    <mergeCell ref="I9:J9"/>
    <mergeCell ref="N9:O9"/>
    <mergeCell ref="D14:E14"/>
    <mergeCell ref="I14:J14"/>
    <mergeCell ref="N14:O14"/>
    <mergeCell ref="D12:E12"/>
    <mergeCell ref="I12:J12"/>
    <mergeCell ref="N12:O12"/>
  </mergeCells>
  <dataValidations count="9">
    <dataValidation type="list" allowBlank="1" showInputMessage="1" showErrorMessage="1" sqref="I46 D44 I48 I50 I52 D46 I44 N44 D48 D50 D52 N46 N48 N50 N52" xr:uid="{00000000-0002-0000-0800-000000000000}">
      <formula1>"(Select),Weekly,Bi-Weekly,Semi-Monthly,Monthly,Annually"</formula1>
    </dataValidation>
    <dataValidation type="list" allowBlank="1" showInputMessage="1" showErrorMessage="1" sqref="N21 I21 D21" xr:uid="{00000000-0002-0000-0800-000001000000}">
      <formula1>"(Select),Yes,No"</formula1>
    </dataValidation>
    <dataValidation type="list" allowBlank="1" showInputMessage="1" showErrorMessage="1" promptTitle="Select One" sqref="I11 D11 N11" xr:uid="{00000000-0002-0000-0800-000002000000}">
      <formula1>"(Select),Hourly,Annual"</formula1>
    </dataValidation>
    <dataValidation allowBlank="1" showInputMessage="1" showErrorMessage="1" prompt="Income from self-employment as well as net earnings from a business must be reported._x000a__x000a_If the net income from a business is negative, it must be counted as zero income." sqref="M8:O8 C8:E8 H8:J8" xr:uid="{00000000-0002-0000-0800-000003000000}"/>
    <dataValidation type="list" allowBlank="1" showInputMessage="1" showErrorMessage="1" prompt="Assets include any items of value that may be turned into cash (i.e. savings accounts, savings plans, etc)." sqref="B28:C37" xr:uid="{00000000-0002-0000-0800-000004000000}">
      <formula1>"(Select),Cash,Equity,Stocks,Retirement Accounts,Pension Funds,Life Insurance,Personal Property,Lump Sums,Deeds"</formula1>
    </dataValidation>
    <dataValidation allowBlank="1" showInputMessage="1" showErrorMessage="1" prompt="This category includes income from social security, pensions, annuities, long-term care insurance, and death benefits." sqref="B44:B53" xr:uid="{00000000-0002-0000-0800-000005000000}"/>
    <dataValidation allowBlank="1" showInputMessage="1" showErrorMessage="1" prompt="This category includes income from welfare and disability benefits." sqref="G44:G53" xr:uid="{00000000-0002-0000-0800-000006000000}"/>
    <dataValidation allowBlank="1" showInputMessage="1" showErrorMessage="1" prompt="This category includes withdrawals of cash or assets from an investment, as well as child support payments._x000a__x000a_Lump sum amounts received, such as inheritances, insurance settlements, or proceeds from sale of property are counted as assets, not income." sqref="L44:L53" xr:uid="{00000000-0002-0000-0800-000007000000}"/>
    <dataValidation allowBlank="1" showInputMessage="1" showErrorMessage="1" prompt="Reminder, earned income will auto-cap at $480 for full time students age 18 and over, who are dependents." sqref="O6" xr:uid="{00000000-0002-0000-0800-000008000000}"/>
  </dataValidations>
  <pageMargins left="0.5" right="0.5" top="0.5" bottom="0.5" header="0" footer="0"/>
  <pageSetup scale="5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B1:L49"/>
  <sheetViews>
    <sheetView showGridLines="0" workbookViewId="0"/>
  </sheetViews>
  <sheetFormatPr defaultColWidth="9.1796875" defaultRowHeight="14.5" x14ac:dyDescent="0.35"/>
  <cols>
    <col min="1" max="1" width="2.7265625" style="70" customWidth="1"/>
    <col min="2" max="10" width="11.26953125" style="70" customWidth="1"/>
    <col min="11" max="11" width="2.7265625" style="70" customWidth="1"/>
    <col min="12" max="14" width="10.7265625" style="70" customWidth="1"/>
    <col min="15" max="16384" width="9.1796875" style="70"/>
  </cols>
  <sheetData>
    <row r="1" spans="2:12" ht="8.15" customHeight="1" x14ac:dyDescent="0.35"/>
    <row r="2" spans="2:12" ht="26.25" customHeight="1" x14ac:dyDescent="0.6">
      <c r="B2" s="11" t="s">
        <v>173</v>
      </c>
    </row>
    <row r="3" spans="2:12" ht="38.25" customHeight="1" x14ac:dyDescent="1">
      <c r="B3" s="71" t="s">
        <v>226</v>
      </c>
    </row>
    <row r="4" spans="2:12" ht="15" customHeight="1" x14ac:dyDescent="0.35">
      <c r="B4" s="72"/>
      <c r="C4" s="72"/>
      <c r="D4" s="72"/>
      <c r="E4" s="72"/>
      <c r="F4" s="72"/>
      <c r="G4" s="72"/>
      <c r="H4" s="72"/>
      <c r="I4" s="72"/>
      <c r="J4" s="72"/>
    </row>
    <row r="5" spans="2:12" ht="15" customHeight="1" x14ac:dyDescent="0.35"/>
    <row r="6" spans="2:12" ht="18.5" x14ac:dyDescent="0.45">
      <c r="B6" s="73" t="s">
        <v>10</v>
      </c>
      <c r="C6" s="73"/>
      <c r="D6" s="73"/>
      <c r="E6" s="73"/>
      <c r="F6" s="22"/>
      <c r="G6" s="22"/>
      <c r="H6" s="22"/>
      <c r="I6" s="253">
        <f>Data!F1</f>
        <v>0</v>
      </c>
      <c r="J6" s="253"/>
    </row>
    <row r="7" spans="2:12" ht="18.5" x14ac:dyDescent="0.45">
      <c r="B7" s="73" t="s">
        <v>12</v>
      </c>
      <c r="C7" s="74"/>
      <c r="D7" s="74"/>
      <c r="E7" s="74"/>
      <c r="F7" s="22"/>
      <c r="G7" s="22"/>
      <c r="H7" s="22"/>
      <c r="I7" s="253">
        <f>SUM(I10,I16,I29,I41)</f>
        <v>0</v>
      </c>
      <c r="J7" s="253"/>
    </row>
    <row r="8" spans="2:12" ht="18.5" x14ac:dyDescent="0.45">
      <c r="B8" s="73" t="s">
        <v>11</v>
      </c>
      <c r="C8" s="73"/>
      <c r="D8" s="73"/>
      <c r="E8" s="73"/>
      <c r="F8" s="22"/>
      <c r="G8" s="22"/>
      <c r="H8" s="22"/>
      <c r="I8" s="253">
        <f>IF(((I6-I7)&gt;0),(I6-I7),0)</f>
        <v>0</v>
      </c>
      <c r="J8" s="253"/>
    </row>
    <row r="9" spans="2:12" ht="47.25" customHeight="1" x14ac:dyDescent="0.35">
      <c r="B9" s="255" t="s">
        <v>293</v>
      </c>
      <c r="C9" s="255"/>
      <c r="D9" s="255"/>
      <c r="E9" s="255"/>
      <c r="F9" s="255"/>
      <c r="G9" s="255"/>
      <c r="H9" s="255"/>
      <c r="I9" s="255"/>
      <c r="J9" s="255"/>
      <c r="K9" s="179"/>
    </row>
    <row r="10" spans="2:12" ht="26.25" customHeight="1" x14ac:dyDescent="0.6">
      <c r="B10" s="53" t="s">
        <v>227</v>
      </c>
      <c r="C10" s="54"/>
      <c r="D10" s="54"/>
      <c r="E10" s="54"/>
      <c r="F10" s="75"/>
      <c r="G10" s="75"/>
      <c r="H10" s="75"/>
      <c r="I10" s="247">
        <f>480*I12</f>
        <v>0</v>
      </c>
      <c r="J10" s="247"/>
    </row>
    <row r="11" spans="2:12" ht="8.15" customHeight="1" x14ac:dyDescent="0.35">
      <c r="B11" s="76"/>
      <c r="D11" s="2"/>
      <c r="I11" s="77"/>
      <c r="J11" s="77"/>
    </row>
    <row r="12" spans="2:12" ht="15" customHeight="1" x14ac:dyDescent="0.35">
      <c r="B12" s="241" t="s">
        <v>280</v>
      </c>
      <c r="C12" s="241"/>
      <c r="D12" s="241"/>
      <c r="E12" s="241"/>
      <c r="F12" s="241"/>
      <c r="G12" s="241"/>
      <c r="H12" s="22"/>
      <c r="I12" s="254"/>
      <c r="J12" s="254"/>
      <c r="K12" s="65"/>
      <c r="L12" s="65"/>
    </row>
    <row r="13" spans="2:12" ht="15" customHeight="1" x14ac:dyDescent="0.35">
      <c r="B13" s="241"/>
      <c r="C13" s="241"/>
      <c r="D13" s="241"/>
      <c r="E13" s="241"/>
      <c r="F13" s="241"/>
      <c r="G13" s="241"/>
      <c r="H13" s="22"/>
      <c r="I13" s="254"/>
      <c r="J13" s="254"/>
      <c r="L13" s="65"/>
    </row>
    <row r="14" spans="2:12" ht="8.15" customHeight="1" x14ac:dyDescent="0.35">
      <c r="B14" s="78"/>
      <c r="C14" s="78"/>
      <c r="D14" s="78"/>
      <c r="E14" s="78"/>
      <c r="F14" s="78"/>
      <c r="G14" s="78"/>
      <c r="H14" s="79"/>
      <c r="I14" s="79"/>
      <c r="J14" s="79"/>
      <c r="L14" s="65"/>
    </row>
    <row r="15" spans="2:12" ht="30" customHeight="1" x14ac:dyDescent="0.35">
      <c r="B15" s="80"/>
      <c r="C15" s="80"/>
      <c r="D15" s="80"/>
      <c r="E15" s="80"/>
      <c r="F15" s="81"/>
    </row>
    <row r="16" spans="2:12" ht="26.25" customHeight="1" x14ac:dyDescent="0.6">
      <c r="B16" s="82" t="s">
        <v>228</v>
      </c>
      <c r="C16" s="79"/>
      <c r="D16" s="83"/>
      <c r="E16" s="79"/>
      <c r="F16" s="79"/>
      <c r="G16" s="79"/>
      <c r="H16" s="79"/>
      <c r="I16" s="252">
        <f>IF(I26&gt;I18,I18,I26)</f>
        <v>0</v>
      </c>
      <c r="J16" s="252"/>
    </row>
    <row r="17" spans="2:12" ht="8.15" customHeight="1" x14ac:dyDescent="0.35">
      <c r="B17" s="76"/>
      <c r="D17" s="81"/>
      <c r="I17" s="84"/>
      <c r="J17" s="81"/>
    </row>
    <row r="18" spans="2:12" ht="15" customHeight="1" x14ac:dyDescent="0.35">
      <c r="B18" s="241" t="s">
        <v>18</v>
      </c>
      <c r="C18" s="241"/>
      <c r="D18" s="241"/>
      <c r="E18" s="241"/>
      <c r="F18" s="241"/>
      <c r="G18" s="241"/>
      <c r="H18" s="22"/>
      <c r="I18" s="242">
        <v>0</v>
      </c>
      <c r="J18" s="242"/>
      <c r="K18" s="81"/>
      <c r="L18" s="81"/>
    </row>
    <row r="19" spans="2:12" x14ac:dyDescent="0.35">
      <c r="B19" s="241"/>
      <c r="C19" s="241"/>
      <c r="D19" s="241"/>
      <c r="E19" s="241"/>
      <c r="F19" s="241"/>
      <c r="G19" s="241"/>
      <c r="H19" s="23"/>
      <c r="I19" s="242"/>
      <c r="J19" s="242"/>
      <c r="K19" s="81"/>
      <c r="L19" s="81"/>
    </row>
    <row r="20" spans="2:12" ht="8.15" customHeight="1" x14ac:dyDescent="0.35">
      <c r="B20" s="85"/>
      <c r="C20" s="85"/>
      <c r="D20" s="85"/>
      <c r="E20" s="85"/>
      <c r="F20" s="85"/>
      <c r="G20" s="85"/>
      <c r="H20" s="23"/>
      <c r="I20" s="86"/>
      <c r="J20" s="22"/>
      <c r="K20" s="81"/>
      <c r="L20" s="81"/>
    </row>
    <row r="21" spans="2:12" ht="15" customHeight="1" x14ac:dyDescent="0.35">
      <c r="B21" s="245" t="s">
        <v>13</v>
      </c>
      <c r="C21" s="245"/>
      <c r="D21" s="245"/>
      <c r="E21" s="245"/>
      <c r="F21" s="245"/>
      <c r="G21" s="245"/>
      <c r="H21" s="23"/>
      <c r="I21" s="244"/>
      <c r="J21" s="244"/>
      <c r="K21" s="81"/>
      <c r="L21" s="81"/>
    </row>
    <row r="22" spans="2:12" x14ac:dyDescent="0.35">
      <c r="B22" s="245"/>
      <c r="C22" s="245"/>
      <c r="D22" s="245"/>
      <c r="E22" s="245"/>
      <c r="F22" s="245"/>
      <c r="G22" s="245"/>
      <c r="H22" s="23"/>
      <c r="I22" s="244"/>
      <c r="J22" s="244"/>
      <c r="K22" s="81"/>
      <c r="L22" s="81"/>
    </row>
    <row r="23" spans="2:12" ht="8.15" customHeight="1" x14ac:dyDescent="0.35">
      <c r="B23" s="87"/>
      <c r="C23" s="87"/>
      <c r="D23" s="87"/>
      <c r="E23" s="87"/>
      <c r="F23" s="87"/>
      <c r="G23" s="87"/>
      <c r="H23" s="23"/>
      <c r="I23" s="86"/>
      <c r="J23" s="22"/>
      <c r="K23" s="81"/>
      <c r="L23" s="81"/>
    </row>
    <row r="24" spans="2:12" x14ac:dyDescent="0.35">
      <c r="B24" s="88" t="s">
        <v>14</v>
      </c>
      <c r="C24" s="22"/>
      <c r="D24" s="22"/>
      <c r="E24" s="22"/>
      <c r="F24" s="28"/>
      <c r="G24" s="22"/>
      <c r="H24" s="23"/>
      <c r="I24" s="250"/>
      <c r="J24" s="250"/>
      <c r="K24" s="81"/>
      <c r="L24" s="81"/>
    </row>
    <row r="25" spans="2:12" ht="8.15" customHeight="1" x14ac:dyDescent="0.35">
      <c r="B25" s="89"/>
      <c r="C25" s="22"/>
      <c r="D25" s="23"/>
      <c r="E25" s="86"/>
      <c r="F25" s="28"/>
      <c r="G25" s="22"/>
      <c r="H25" s="23"/>
      <c r="I25" s="86"/>
      <c r="J25" s="22"/>
      <c r="K25" s="81"/>
      <c r="L25" s="81"/>
    </row>
    <row r="26" spans="2:12" ht="15" customHeight="1" x14ac:dyDescent="0.35">
      <c r="B26" s="241" t="s">
        <v>20</v>
      </c>
      <c r="C26" s="241"/>
      <c r="D26" s="241"/>
      <c r="E26" s="241"/>
      <c r="F26" s="241"/>
      <c r="G26" s="241"/>
      <c r="H26" s="23"/>
      <c r="I26" s="251">
        <f>IF((I24=""),0,(INDEX(Data!B2:B9,MATCH(I24,Data!A2:A9,0))))</f>
        <v>0</v>
      </c>
      <c r="J26" s="251"/>
      <c r="K26" s="81"/>
      <c r="L26" s="81"/>
    </row>
    <row r="27" spans="2:12" ht="8.15" customHeight="1" x14ac:dyDescent="0.35">
      <c r="B27" s="78"/>
      <c r="C27" s="78"/>
      <c r="D27" s="78"/>
      <c r="E27" s="78"/>
      <c r="F27" s="78"/>
      <c r="G27" s="78"/>
      <c r="H27" s="90"/>
      <c r="I27" s="91"/>
      <c r="J27" s="91"/>
      <c r="K27" s="81"/>
      <c r="L27" s="81"/>
    </row>
    <row r="28" spans="2:12" ht="30" customHeight="1" x14ac:dyDescent="0.35">
      <c r="B28" s="2"/>
      <c r="C28" s="92"/>
      <c r="D28" s="93"/>
      <c r="F28" s="93"/>
      <c r="H28" s="2"/>
      <c r="I28" s="84"/>
      <c r="K28" s="81"/>
      <c r="L28" s="81"/>
    </row>
    <row r="29" spans="2:12" ht="26" x14ac:dyDescent="0.6">
      <c r="B29" s="82" t="s">
        <v>229</v>
      </c>
      <c r="C29" s="79"/>
      <c r="D29" s="83"/>
      <c r="E29" s="79"/>
      <c r="F29" s="83"/>
      <c r="G29" s="79"/>
      <c r="H29" s="79"/>
      <c r="I29" s="246">
        <f>MIN(Data!F3,I38)</f>
        <v>0</v>
      </c>
      <c r="J29" s="246"/>
      <c r="K29" s="81"/>
      <c r="L29" s="81"/>
    </row>
    <row r="30" spans="2:12" ht="8.15" customHeight="1" x14ac:dyDescent="0.6">
      <c r="B30" s="21"/>
      <c r="D30" s="94"/>
      <c r="F30" s="94"/>
      <c r="I30" s="95"/>
      <c r="J30" s="95"/>
      <c r="K30" s="81"/>
      <c r="L30" s="81"/>
    </row>
    <row r="31" spans="2:12" ht="15" customHeight="1" x14ac:dyDescent="0.35">
      <c r="B31" s="241" t="s">
        <v>231</v>
      </c>
      <c r="C31" s="241"/>
      <c r="D31" s="241"/>
      <c r="E31" s="241"/>
      <c r="F31" s="241"/>
      <c r="G31" s="241"/>
      <c r="H31" s="22"/>
      <c r="I31" s="242">
        <v>0</v>
      </c>
      <c r="J31" s="242"/>
      <c r="L31" s="81"/>
    </row>
    <row r="32" spans="2:12" ht="8.15" customHeight="1" x14ac:dyDescent="0.35">
      <c r="B32" s="23"/>
      <c r="C32" s="96"/>
      <c r="D32" s="28"/>
      <c r="E32" s="28"/>
      <c r="F32" s="28"/>
      <c r="G32" s="22"/>
      <c r="H32" s="23"/>
      <c r="I32" s="86"/>
      <c r="J32" s="22"/>
      <c r="L32" s="81"/>
    </row>
    <row r="33" spans="2:12" ht="15" customHeight="1" x14ac:dyDescent="0.35">
      <c r="B33" s="243" t="s">
        <v>13</v>
      </c>
      <c r="C33" s="243"/>
      <c r="D33" s="243"/>
      <c r="E33" s="243"/>
      <c r="F33" s="243"/>
      <c r="G33" s="243"/>
      <c r="H33" s="23"/>
      <c r="I33" s="249"/>
      <c r="J33" s="249"/>
      <c r="L33" s="81"/>
    </row>
    <row r="34" spans="2:12" x14ac:dyDescent="0.35">
      <c r="B34" s="243"/>
      <c r="C34" s="243"/>
      <c r="D34" s="243"/>
      <c r="E34" s="243"/>
      <c r="F34" s="243"/>
      <c r="G34" s="243"/>
      <c r="H34" s="23"/>
      <c r="I34" s="249"/>
      <c r="J34" s="249"/>
      <c r="L34" s="81"/>
    </row>
    <row r="35" spans="2:12" ht="8.15" customHeight="1" x14ac:dyDescent="0.35">
      <c r="B35" s="97"/>
      <c r="C35" s="97"/>
      <c r="D35" s="97"/>
      <c r="E35" s="97"/>
      <c r="F35" s="97"/>
      <c r="G35" s="97"/>
      <c r="H35" s="23"/>
      <c r="I35" s="86"/>
      <c r="J35" s="22"/>
      <c r="L35" s="81"/>
    </row>
    <row r="36" spans="2:12" ht="15" customHeight="1" x14ac:dyDescent="0.35">
      <c r="B36" s="245" t="s">
        <v>14</v>
      </c>
      <c r="C36" s="245"/>
      <c r="D36" s="245"/>
      <c r="E36" s="245"/>
      <c r="F36" s="245"/>
      <c r="G36" s="245"/>
      <c r="H36" s="23"/>
      <c r="I36" s="244"/>
      <c r="J36" s="244"/>
      <c r="L36" s="81"/>
    </row>
    <row r="37" spans="2:12" ht="8.15" customHeight="1" x14ac:dyDescent="0.35">
      <c r="B37" s="23"/>
      <c r="C37" s="96"/>
      <c r="D37" s="28"/>
      <c r="E37" s="28"/>
      <c r="F37" s="28"/>
      <c r="G37" s="22"/>
      <c r="H37" s="23"/>
      <c r="I37" s="86"/>
      <c r="J37" s="22"/>
      <c r="L37" s="81"/>
    </row>
    <row r="38" spans="2:12" ht="15" customHeight="1" x14ac:dyDescent="0.35">
      <c r="B38" s="241" t="s">
        <v>20</v>
      </c>
      <c r="C38" s="241"/>
      <c r="D38" s="241"/>
      <c r="E38" s="241"/>
      <c r="F38" s="241"/>
      <c r="G38" s="241"/>
      <c r="H38" s="23"/>
      <c r="I38" s="248">
        <f>IF((I36=""),0,(INDEX(Data!B2:B9,MATCH(I36,Data!A2:A9,0))))</f>
        <v>0</v>
      </c>
      <c r="J38" s="248"/>
      <c r="L38" s="81"/>
    </row>
    <row r="39" spans="2:12" ht="8.15" customHeight="1" x14ac:dyDescent="0.35">
      <c r="B39" s="78"/>
      <c r="C39" s="78"/>
      <c r="D39" s="78"/>
      <c r="E39" s="78"/>
      <c r="F39" s="78"/>
      <c r="G39" s="78"/>
      <c r="H39" s="90"/>
      <c r="I39" s="91"/>
      <c r="J39" s="91"/>
      <c r="L39" s="81"/>
    </row>
    <row r="40" spans="2:12" ht="30" customHeight="1" x14ac:dyDescent="0.35">
      <c r="B40" s="84"/>
      <c r="D40" s="93"/>
      <c r="F40" s="93"/>
      <c r="K40" s="81"/>
      <c r="L40" s="81"/>
    </row>
    <row r="41" spans="2:12" ht="26" x14ac:dyDescent="0.6">
      <c r="B41" s="113" t="s">
        <v>230</v>
      </c>
      <c r="C41" s="113"/>
      <c r="D41" s="113"/>
      <c r="E41" s="113"/>
      <c r="F41" s="83"/>
      <c r="G41" s="79"/>
      <c r="H41" s="79"/>
      <c r="I41" s="247">
        <f>IF(I43="(Select)",0,(IF(I43="No",0,(400+(IF(I48="No",Data!F4,(IF((AND(I48="Yes",Data!F3&gt;0)),I45,Data!F5))))))))</f>
        <v>0</v>
      </c>
      <c r="J41" s="247"/>
      <c r="K41" s="81"/>
      <c r="L41" s="81"/>
    </row>
    <row r="42" spans="2:12" ht="8.15" customHeight="1" x14ac:dyDescent="0.6">
      <c r="B42" s="98"/>
      <c r="D42" s="94"/>
      <c r="F42" s="94"/>
      <c r="I42" s="77"/>
      <c r="J42" s="77"/>
      <c r="K42" s="94"/>
      <c r="L42" s="94"/>
    </row>
    <row r="43" spans="2:12" ht="15" customHeight="1" x14ac:dyDescent="0.35">
      <c r="B43" s="114" t="s">
        <v>242</v>
      </c>
      <c r="C43" s="114"/>
      <c r="D43" s="114"/>
      <c r="E43" s="114"/>
      <c r="F43" s="114"/>
      <c r="G43" s="114"/>
      <c r="H43" s="89"/>
      <c r="I43" s="244" t="s">
        <v>6</v>
      </c>
      <c r="J43" s="244"/>
      <c r="L43" s="81"/>
    </row>
    <row r="44" spans="2:12" ht="8.15" customHeight="1" x14ac:dyDescent="0.35">
      <c r="B44" s="99"/>
      <c r="C44" s="99"/>
      <c r="D44" s="99"/>
      <c r="E44" s="99"/>
      <c r="F44" s="99"/>
      <c r="G44" s="99"/>
      <c r="H44" s="22"/>
      <c r="I44" s="22"/>
      <c r="J44" s="22"/>
      <c r="K44" s="81"/>
      <c r="L44" s="81"/>
    </row>
    <row r="45" spans="2:12" ht="15" customHeight="1" x14ac:dyDescent="0.35">
      <c r="B45" s="235" t="s">
        <v>248</v>
      </c>
      <c r="C45" s="235"/>
      <c r="D45" s="235"/>
      <c r="E45" s="235"/>
      <c r="F45" s="235"/>
      <c r="G45" s="235"/>
      <c r="H45" s="22"/>
      <c r="I45" s="236">
        <v>0</v>
      </c>
      <c r="J45" s="237"/>
      <c r="K45" s="81"/>
      <c r="L45" s="81"/>
    </row>
    <row r="46" spans="2:12" ht="15" customHeight="1" x14ac:dyDescent="0.35">
      <c r="B46" s="235"/>
      <c r="C46" s="235"/>
      <c r="D46" s="235"/>
      <c r="E46" s="235"/>
      <c r="F46" s="235"/>
      <c r="G46" s="235"/>
      <c r="H46" s="22"/>
      <c r="I46" s="238"/>
      <c r="J46" s="239"/>
      <c r="K46" s="81"/>
      <c r="L46" s="81"/>
    </row>
    <row r="47" spans="2:12" ht="8.15" customHeight="1" x14ac:dyDescent="0.35">
      <c r="B47" s="22"/>
      <c r="C47" s="22"/>
      <c r="D47" s="22"/>
      <c r="E47" s="22"/>
      <c r="F47" s="89"/>
      <c r="G47" s="22"/>
      <c r="H47" s="22"/>
      <c r="I47" s="22"/>
      <c r="J47" s="22"/>
      <c r="K47" s="81"/>
      <c r="L47" s="81"/>
    </row>
    <row r="48" spans="2:12" ht="15" customHeight="1" x14ac:dyDescent="0.35">
      <c r="B48" s="241" t="s">
        <v>22</v>
      </c>
      <c r="C48" s="241"/>
      <c r="D48" s="241"/>
      <c r="E48" s="241"/>
      <c r="F48" s="241"/>
      <c r="G48" s="241"/>
      <c r="H48" s="22"/>
      <c r="I48" s="240" t="str">
        <f>IF(I31&gt;0,"Yes","No")</f>
        <v>No</v>
      </c>
      <c r="J48" s="240"/>
    </row>
    <row r="49" spans="2:10" ht="8.15" customHeight="1" x14ac:dyDescent="0.35">
      <c r="B49" s="79"/>
      <c r="C49" s="79"/>
      <c r="D49" s="79"/>
      <c r="E49" s="79"/>
      <c r="F49" s="79"/>
      <c r="G49" s="79"/>
      <c r="H49" s="79"/>
      <c r="I49" s="79"/>
      <c r="J49" s="79"/>
    </row>
  </sheetData>
  <sheetProtection algorithmName="SHA-512" hashValue="5UNJUISanQCx9WJiVKFoGo20hYSSJ9lTlPpk+DN50XN747HddxlXdQOLfFeGyspM0UJ5VEQutb4e6n4Q/2Y0AA==" saltValue="T7oE0AwSg1JTAevNX47XbA==" spinCount="100000" sheet="1" objects="1" scenarios="1"/>
  <protectedRanges>
    <protectedRange sqref="I12" name="Dependent"/>
    <protectedRange sqref="I18 I21 I24" name="Childcare"/>
    <protectedRange sqref="I31 I33 I36" name="Disability"/>
    <protectedRange sqref="I43 I45:I46" name="Elderly"/>
  </protectedRanges>
  <mergeCells count="30">
    <mergeCell ref="I6:J6"/>
    <mergeCell ref="I7:J7"/>
    <mergeCell ref="I8:J8"/>
    <mergeCell ref="I12:J13"/>
    <mergeCell ref="I18:J19"/>
    <mergeCell ref="B9:J9"/>
    <mergeCell ref="I24:J24"/>
    <mergeCell ref="B26:G26"/>
    <mergeCell ref="I26:J26"/>
    <mergeCell ref="I16:J16"/>
    <mergeCell ref="I10:J10"/>
    <mergeCell ref="B18:G19"/>
    <mergeCell ref="B21:G22"/>
    <mergeCell ref="I21:J22"/>
    <mergeCell ref="B12:G13"/>
    <mergeCell ref="I29:J29"/>
    <mergeCell ref="I41:J41"/>
    <mergeCell ref="I43:J43"/>
    <mergeCell ref="I38:J38"/>
    <mergeCell ref="I33:J34"/>
    <mergeCell ref="B45:G46"/>
    <mergeCell ref="I45:J46"/>
    <mergeCell ref="I48:J48"/>
    <mergeCell ref="B48:G48"/>
    <mergeCell ref="B31:G31"/>
    <mergeCell ref="I31:J31"/>
    <mergeCell ref="B33:G34"/>
    <mergeCell ref="I36:J36"/>
    <mergeCell ref="B36:G36"/>
    <mergeCell ref="B38:G38"/>
  </mergeCells>
  <dataValidations count="8">
    <dataValidation type="list" allowBlank="1" showInputMessage="1" showErrorMessage="1" sqref="I21 E28 E32 I33 E37" xr:uid="{00000000-0002-0000-0900-000000000000}">
      <formula1>"Yes,No"</formula1>
    </dataValidation>
    <dataValidation type="list" allowBlank="1" showInputMessage="1" showErrorMessage="1" sqref="I43" xr:uid="{00000000-0002-0000-0900-000001000000}">
      <formula1>"(Select),Yes,No"</formula1>
    </dataValidation>
    <dataValidation type="list" allowBlank="1" showInputMessage="1" showErrorMessage="1" sqref="G37 G32" xr:uid="{00000000-0002-0000-0900-000002000000}">
      <formula1>$D$18:$D$45</formula1>
    </dataValidation>
    <dataValidation type="list" allowBlank="1" showInputMessage="1" showErrorMessage="1" sqref="G28 G24:G25" xr:uid="{00000000-0002-0000-0900-000003000000}">
      <formula1>$D$22:$D$31</formula1>
    </dataValidation>
    <dataValidation type="whole" allowBlank="1" showInputMessage="1" showErrorMessage="1" prompt="Foster children, unborn children, a child who has not yet joined the family, and live-in aides do not qualify as dependents._x000a__x000a_Children whose custody is shared by multiple people may only be claimed as dependents of one household." sqref="I12:J13" xr:uid="{00000000-0002-0000-0900-000004000000}">
      <formula1>0</formula1>
      <formula2>8</formula2>
    </dataValidation>
    <dataValidation allowBlank="1" showInputMessage="1" showErrorMessage="1" prompt="Childcare expenses do not include those paid to family members living in the unit, or those reimbursed by an agency or individual outside the family." sqref="I18:J19" xr:uid="{00000000-0002-0000-0900-000005000000}"/>
    <dataValidation allowBlank="1" showInputMessage="1" showErrorMessage="1" prompt="These expenses include attendant care and auxillary apparatus costs (i.e. wheelchairs, ramps, adaptations to vehicles, etc.)" sqref="I31:J31" xr:uid="{00000000-0002-0000-0900-000006000000}"/>
    <dataValidation allowBlank="1" showInputMessage="1" showErrorMessage="1" prompt="For households who head, spouse, or co-head is older than 62 years or disabled (answer above is &quot;Yes&quot;), include unreimbursable medical expenses for all household members, not just those incurred by the elderly and/or disabled members." sqref="I45:J46" xr:uid="{00000000-0002-0000-0900-000007000000}"/>
  </dataValidations>
  <pageMargins left="0.5" right="0.5" top="0.5" bottom="0.5" header="0" footer="0"/>
  <pageSetup scale="93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8000000}">
          <x14:formula1>
            <xm:f>'Household Information'!$D$29:$D$40</xm:f>
          </x14:formula1>
          <xm:sqref>C25</xm:sqref>
        </x14:dataValidation>
        <x14:dataValidation type="list" allowBlank="1" showInputMessage="1" showErrorMessage="1" prompt="Do not select an individual if answer above is &quot;No&quot;" xr:uid="{00000000-0002-0000-0900-000009000000}">
          <x14:formula1>
            <xm:f>'Household Information'!$D$29:$D$39</xm:f>
          </x14:formula1>
          <xm:sqref>I36:J36 I24:J24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B1:L59"/>
  <sheetViews>
    <sheetView showGridLines="0" zoomScaleNormal="100" workbookViewId="0"/>
  </sheetViews>
  <sheetFormatPr defaultColWidth="9.1796875" defaultRowHeight="14.5" x14ac:dyDescent="0.35"/>
  <cols>
    <col min="1" max="1" width="2.7265625" style="70" customWidth="1"/>
    <col min="2" max="3" width="18.7265625" style="70" customWidth="1"/>
    <col min="4" max="4" width="8.7265625" style="70" customWidth="1"/>
    <col min="5" max="5" width="14.7265625" style="70" customWidth="1"/>
    <col min="6" max="7" width="11.453125" style="70" customWidth="1"/>
    <col min="8" max="8" width="5.7265625" style="70" customWidth="1"/>
    <col min="9" max="9" width="9.1796875" style="70"/>
    <col min="10" max="10" width="20.453125" style="70" customWidth="1"/>
    <col min="11" max="11" width="2.7265625" style="70" customWidth="1"/>
    <col min="12" max="16384" width="9.1796875" style="70"/>
  </cols>
  <sheetData>
    <row r="1" spans="2:12" ht="8.15" customHeight="1" x14ac:dyDescent="0.35"/>
    <row r="2" spans="2:12" ht="26.25" customHeight="1" x14ac:dyDescent="0.6">
      <c r="B2" s="100" t="s">
        <v>232</v>
      </c>
      <c r="C2" s="100"/>
    </row>
    <row r="3" spans="2:12" s="76" customFormat="1" ht="38.25" customHeight="1" x14ac:dyDescent="1">
      <c r="B3" s="71" t="s">
        <v>171</v>
      </c>
      <c r="C3" s="71"/>
    </row>
    <row r="4" spans="2:12" s="76" customFormat="1" ht="15" customHeight="1" x14ac:dyDescent="1">
      <c r="B4" s="101"/>
      <c r="C4" s="101"/>
      <c r="D4" s="102"/>
      <c r="E4" s="102"/>
      <c r="F4" s="102"/>
      <c r="G4" s="102"/>
      <c r="H4" s="102"/>
      <c r="I4" s="102"/>
      <c r="J4" s="102"/>
    </row>
    <row r="5" spans="2:12" s="76" customFormat="1" ht="15" customHeight="1" x14ac:dyDescent="1">
      <c r="B5" s="103"/>
      <c r="C5" s="103"/>
    </row>
    <row r="6" spans="2:12" ht="26.25" customHeight="1" x14ac:dyDescent="0.6">
      <c r="B6" s="21" t="s">
        <v>277</v>
      </c>
      <c r="C6" s="21"/>
      <c r="K6" s="104"/>
      <c r="L6" s="104"/>
    </row>
    <row r="7" spans="2:12" ht="15" customHeight="1" thickBot="1" x14ac:dyDescent="0.65">
      <c r="B7" s="21"/>
      <c r="C7" s="21"/>
      <c r="K7" s="104"/>
      <c r="L7" s="104"/>
    </row>
    <row r="8" spans="2:12" x14ac:dyDescent="0.35">
      <c r="C8" s="256" t="str">
        <f>IF(AND(D22="",G35=""),"",IF(AND(D22="Eligible",G35="Eligible"),"Eligible","Not-Eligible"))</f>
        <v/>
      </c>
    </row>
    <row r="9" spans="2:12" ht="15" thickBot="1" x14ac:dyDescent="0.4">
      <c r="B9" s="104"/>
      <c r="C9" s="257"/>
    </row>
    <row r="10" spans="2:12" ht="15" customHeight="1" x14ac:dyDescent="0.35"/>
    <row r="11" spans="2:12" ht="23.25" customHeight="1" x14ac:dyDescent="0.55000000000000004">
      <c r="B11" s="105" t="s">
        <v>172</v>
      </c>
      <c r="C11" s="106"/>
    </row>
    <row r="12" spans="2:12" ht="8.15" customHeight="1" x14ac:dyDescent="0.55000000000000004">
      <c r="B12" s="106"/>
      <c r="C12" s="106"/>
    </row>
    <row r="13" spans="2:12" x14ac:dyDescent="0.35">
      <c r="B13" s="70" t="s">
        <v>287</v>
      </c>
      <c r="C13" s="2"/>
      <c r="D13" s="263">
        <f>IFERROR(INDEX('2025 Income Limits'!A1:Y103,MATCH('Household Information'!D12:D12,'2025 Income Limits'!A:A,0),MATCH(CONCATENATE('Household Information'!D13:D13,'Household Information'!D14:D14),'2025 Income Limits'!A1:Y1,0)),0)</f>
        <v>0</v>
      </c>
      <c r="E13" s="264"/>
      <c r="F13" s="107"/>
      <c r="G13" s="107"/>
    </row>
    <row r="14" spans="2:12" ht="15" customHeight="1" x14ac:dyDescent="0.35">
      <c r="B14" s="2"/>
      <c r="C14" s="2"/>
      <c r="D14" s="108"/>
      <c r="E14" s="108"/>
      <c r="F14" s="107"/>
      <c r="G14" s="107"/>
    </row>
    <row r="15" spans="2:12" ht="23.25" customHeight="1" x14ac:dyDescent="0.55000000000000004">
      <c r="B15" s="105" t="s">
        <v>173</v>
      </c>
      <c r="C15" s="106"/>
    </row>
    <row r="16" spans="2:12" ht="8.15" customHeight="1" x14ac:dyDescent="0.55000000000000004">
      <c r="B16" s="106"/>
      <c r="C16" s="106"/>
    </row>
    <row r="17" spans="2:10" x14ac:dyDescent="0.35">
      <c r="B17" s="70" t="s">
        <v>240</v>
      </c>
      <c r="D17" s="263">
        <f>Data!F1</f>
        <v>0</v>
      </c>
      <c r="E17" s="264"/>
    </row>
    <row r="18" spans="2:10" ht="8.15" customHeight="1" x14ac:dyDescent="0.35">
      <c r="D18" s="109"/>
      <c r="E18" s="109"/>
    </row>
    <row r="19" spans="2:10" x14ac:dyDescent="0.35">
      <c r="B19" s="70" t="s">
        <v>174</v>
      </c>
      <c r="D19" s="263">
        <f>Data!F6</f>
        <v>0</v>
      </c>
      <c r="E19" s="264"/>
      <c r="F19" s="107"/>
      <c r="G19" s="107"/>
    </row>
    <row r="20" spans="2:10" ht="8.15" customHeight="1" x14ac:dyDescent="0.35">
      <c r="F20" s="110"/>
      <c r="G20" s="110"/>
    </row>
    <row r="21" spans="2:10" x14ac:dyDescent="0.35">
      <c r="F21" s="110"/>
      <c r="G21" s="110"/>
    </row>
    <row r="22" spans="2:10" ht="15" customHeight="1" x14ac:dyDescent="0.35">
      <c r="B22" s="76" t="s">
        <v>278</v>
      </c>
      <c r="D22" s="271" t="str">
        <f>IF((D13=0),"",(IF(D13&gt;D19,"Eligible","Not-Eligible")))</f>
        <v/>
      </c>
      <c r="E22" s="271"/>
      <c r="F22" s="110"/>
      <c r="G22" s="110"/>
    </row>
    <row r="23" spans="2:10" ht="15" customHeight="1" x14ac:dyDescent="0.35">
      <c r="F23" s="110"/>
      <c r="G23" s="110"/>
    </row>
    <row r="24" spans="2:10" ht="23.25" customHeight="1" x14ac:dyDescent="0.45">
      <c r="B24" s="105"/>
    </row>
    <row r="25" spans="2:10" ht="15" customHeight="1" x14ac:dyDescent="0.35">
      <c r="B25" s="276"/>
      <c r="C25" s="276"/>
      <c r="D25" s="276"/>
      <c r="E25" s="276"/>
    </row>
    <row r="26" spans="2:10" x14ac:dyDescent="0.35">
      <c r="B26" s="276"/>
      <c r="C26" s="276"/>
      <c r="D26" s="276"/>
      <c r="E26" s="276"/>
    </row>
    <row r="27" spans="2:10" x14ac:dyDescent="0.35">
      <c r="B27" s="276"/>
      <c r="C27" s="276"/>
      <c r="D27" s="276"/>
      <c r="E27" s="276"/>
    </row>
    <row r="28" spans="2:10" x14ac:dyDescent="0.35">
      <c r="B28" s="76" t="s">
        <v>289</v>
      </c>
      <c r="D28" s="275">
        <f>D19/12</f>
        <v>0</v>
      </c>
      <c r="E28" s="275"/>
    </row>
    <row r="29" spans="2:10" x14ac:dyDescent="0.35">
      <c r="B29" s="75"/>
      <c r="C29" s="75"/>
      <c r="D29" s="75"/>
      <c r="E29" s="75"/>
      <c r="F29" s="75"/>
      <c r="G29" s="75"/>
      <c r="H29" s="75"/>
      <c r="I29" s="75"/>
      <c r="J29" s="75"/>
    </row>
    <row r="30" spans="2:10" ht="8.15" customHeight="1" x14ac:dyDescent="0.35"/>
    <row r="31" spans="2:10" ht="23.25" customHeight="1" x14ac:dyDescent="0.45">
      <c r="B31" s="105" t="s">
        <v>268</v>
      </c>
    </row>
    <row r="32" spans="2:10" ht="8.15" customHeight="1" x14ac:dyDescent="0.45">
      <c r="B32" s="105"/>
    </row>
    <row r="33" spans="2:10" x14ac:dyDescent="0.35">
      <c r="B33" s="70" t="s">
        <v>288</v>
      </c>
      <c r="D33" s="265">
        <f>IF('Household Information'!H19="New Construction",VLOOKUP('Household Information'!D12,'2025 Income Limits'!A2:AA103,27,FALSE),IF('Household Information'!H19="Existing Home",VLOOKUP('Household Information'!D12,'2025 Income Limits'!A2:AA103,26,FALSE),0))</f>
        <v>0</v>
      </c>
      <c r="E33" s="265"/>
      <c r="G33" s="270" t="s">
        <v>269</v>
      </c>
      <c r="H33" s="270"/>
      <c r="I33" s="270"/>
    </row>
    <row r="34" spans="2:10" ht="8.15" customHeight="1" x14ac:dyDescent="0.35">
      <c r="D34" s="159"/>
      <c r="E34" s="159"/>
    </row>
    <row r="35" spans="2:10" x14ac:dyDescent="0.35">
      <c r="B35" s="70" t="s">
        <v>273</v>
      </c>
      <c r="D35" s="265">
        <f>IFERROR('Household Information'!D19,0)</f>
        <v>0</v>
      </c>
      <c r="E35" s="265"/>
      <c r="G35" s="271" t="str">
        <f>IF(D33=0,"",IF(D35&gt;D33,"Not-Eligible","Eligible"))</f>
        <v/>
      </c>
      <c r="H35" s="271"/>
      <c r="I35" s="271"/>
    </row>
    <row r="36" spans="2:10" ht="8.15" customHeight="1" x14ac:dyDescent="0.35">
      <c r="D36" s="159"/>
      <c r="E36" s="159"/>
    </row>
    <row r="38" spans="2:10" ht="26.25" customHeight="1" x14ac:dyDescent="0.6">
      <c r="B38" s="82" t="s">
        <v>234</v>
      </c>
      <c r="C38" s="111"/>
      <c r="D38" s="79"/>
      <c r="E38" s="79"/>
      <c r="F38" s="79"/>
      <c r="G38" s="79"/>
      <c r="H38" s="79"/>
      <c r="I38" s="79"/>
      <c r="J38" s="79"/>
    </row>
    <row r="39" spans="2:10" ht="8.15" customHeight="1" x14ac:dyDescent="0.6">
      <c r="B39" s="21"/>
      <c r="C39" s="106"/>
    </row>
    <row r="40" spans="2:10" ht="15" customHeight="1" x14ac:dyDescent="0.35">
      <c r="B40" s="258" t="s">
        <v>233</v>
      </c>
      <c r="C40" s="258"/>
      <c r="D40" s="258"/>
      <c r="E40" s="258"/>
      <c r="F40" s="258"/>
      <c r="G40" s="258"/>
      <c r="H40" s="258"/>
      <c r="I40" s="258"/>
      <c r="J40" s="258"/>
    </row>
    <row r="41" spans="2:10" x14ac:dyDescent="0.35">
      <c r="B41" s="258"/>
      <c r="C41" s="258"/>
      <c r="D41" s="258"/>
      <c r="E41" s="258"/>
      <c r="F41" s="258"/>
      <c r="G41" s="258"/>
      <c r="H41" s="258"/>
      <c r="I41" s="258"/>
      <c r="J41" s="258"/>
    </row>
    <row r="42" spans="2:10" ht="15" customHeight="1" x14ac:dyDescent="0.35">
      <c r="B42" s="112"/>
      <c r="C42" s="112"/>
      <c r="D42" s="112"/>
      <c r="E42" s="112"/>
      <c r="F42" s="112"/>
      <c r="G42" s="112"/>
      <c r="H42" s="112"/>
      <c r="I42" s="112"/>
      <c r="J42" s="112"/>
    </row>
    <row r="43" spans="2:10" x14ac:dyDescent="0.35">
      <c r="B43" s="259" t="s">
        <v>175</v>
      </c>
      <c r="C43" s="259"/>
      <c r="D43" s="259"/>
      <c r="E43" s="259"/>
      <c r="F43" s="259"/>
      <c r="G43" s="259"/>
      <c r="H43" s="259"/>
      <c r="I43" s="259"/>
      <c r="J43" s="259"/>
    </row>
    <row r="44" spans="2:10" ht="8.15" customHeight="1" x14ac:dyDescent="0.35"/>
    <row r="45" spans="2:10" s="104" customFormat="1" ht="30" customHeight="1" x14ac:dyDescent="0.35">
      <c r="B45" s="104" t="s">
        <v>235</v>
      </c>
      <c r="D45" s="260"/>
      <c r="E45" s="261"/>
      <c r="F45" s="261"/>
      <c r="G45" s="262"/>
      <c r="I45" s="104" t="s">
        <v>237</v>
      </c>
      <c r="J45" s="173"/>
    </row>
    <row r="46" spans="2:10" ht="8.15" customHeight="1" x14ac:dyDescent="0.35"/>
    <row r="47" spans="2:10" s="104" customFormat="1" ht="30" customHeight="1" x14ac:dyDescent="0.35">
      <c r="B47" s="104" t="s">
        <v>236</v>
      </c>
      <c r="D47" s="260"/>
      <c r="E47" s="261"/>
      <c r="F47" s="261"/>
      <c r="G47" s="262"/>
    </row>
    <row r="48" spans="2:10" ht="30" customHeight="1" x14ac:dyDescent="0.35"/>
    <row r="49" spans="2:10" x14ac:dyDescent="0.35">
      <c r="B49" s="272" t="s">
        <v>238</v>
      </c>
      <c r="C49" s="272"/>
      <c r="D49" s="272"/>
      <c r="E49" s="272"/>
      <c r="F49" s="272"/>
      <c r="G49" s="272"/>
      <c r="H49" s="272"/>
      <c r="I49" s="272"/>
      <c r="J49" s="272"/>
    </row>
    <row r="50" spans="2:10" ht="8.15" customHeight="1" x14ac:dyDescent="0.35"/>
    <row r="51" spans="2:10" ht="30" customHeight="1" x14ac:dyDescent="0.35">
      <c r="B51" s="104" t="s">
        <v>239</v>
      </c>
      <c r="C51" s="104"/>
      <c r="D51" s="260"/>
      <c r="E51" s="261"/>
      <c r="F51" s="261"/>
      <c r="G51" s="262"/>
      <c r="H51" s="104"/>
      <c r="I51" s="104" t="s">
        <v>237</v>
      </c>
      <c r="J51" s="173"/>
    </row>
    <row r="52" spans="2:10" ht="8.15" customHeight="1" x14ac:dyDescent="0.35">
      <c r="B52" s="104"/>
      <c r="C52" s="104"/>
      <c r="D52" s="160"/>
      <c r="E52" s="160"/>
      <c r="F52" s="160"/>
      <c r="G52" s="160"/>
      <c r="H52" s="104"/>
      <c r="I52" s="104"/>
      <c r="J52" s="161"/>
    </row>
    <row r="53" spans="2:10" ht="30" customHeight="1" x14ac:dyDescent="0.35">
      <c r="B53" s="104" t="s">
        <v>236</v>
      </c>
      <c r="C53" s="104"/>
      <c r="D53" s="274" t="str">
        <f>IF('Household Information'!D29=0,"",'Household Information'!D29)</f>
        <v/>
      </c>
      <c r="E53" s="274"/>
      <c r="F53" s="274"/>
      <c r="G53" s="274"/>
      <c r="H53" s="104"/>
      <c r="I53" s="104"/>
      <c r="J53" s="161"/>
    </row>
    <row r="54" spans="2:10" ht="8.15" customHeight="1" x14ac:dyDescent="0.35"/>
    <row r="55" spans="2:10" ht="30" customHeight="1" x14ac:dyDescent="0.35">
      <c r="B55" s="268" t="s">
        <v>263</v>
      </c>
      <c r="C55" s="273"/>
      <c r="D55" s="260"/>
      <c r="E55" s="261"/>
      <c r="F55" s="261"/>
      <c r="G55" s="262"/>
      <c r="H55" s="104"/>
      <c r="I55" s="104" t="s">
        <v>237</v>
      </c>
      <c r="J55" s="173"/>
    </row>
    <row r="56" spans="2:10" ht="8.15" customHeight="1" x14ac:dyDescent="0.35">
      <c r="B56" s="64"/>
      <c r="C56" s="64"/>
      <c r="D56" s="160"/>
      <c r="E56" s="160"/>
      <c r="F56" s="160"/>
      <c r="G56" s="160"/>
      <c r="H56" s="104"/>
      <c r="I56" s="104"/>
      <c r="J56" s="161"/>
    </row>
    <row r="57" spans="2:10" ht="30" customHeight="1" x14ac:dyDescent="0.35">
      <c r="B57" s="268" t="s">
        <v>265</v>
      </c>
      <c r="C57" s="269"/>
      <c r="D57" s="266" t="str">
        <f>IFERROR(_xlfn.XLOOKUP("Co-Borrower",'Household Information'!B30:B36,'Household Information'!D30:D36),"")</f>
        <v/>
      </c>
      <c r="E57" s="267"/>
      <c r="F57" s="267"/>
      <c r="G57" s="267"/>
      <c r="H57" s="104"/>
      <c r="I57" s="104"/>
      <c r="J57" s="161"/>
    </row>
    <row r="58" spans="2:10" ht="15" customHeight="1" x14ac:dyDescent="0.35">
      <c r="B58" s="75"/>
      <c r="C58" s="75"/>
      <c r="D58" s="75"/>
      <c r="E58" s="75"/>
      <c r="F58" s="75"/>
      <c r="G58" s="75"/>
      <c r="H58" s="75"/>
      <c r="I58" s="75"/>
      <c r="J58" s="75"/>
    </row>
    <row r="59" spans="2:10" x14ac:dyDescent="0.35">
      <c r="E59" s="176"/>
    </row>
  </sheetData>
  <sheetProtection algorithmName="SHA-512" hashValue="Ui19MXzKfZXuWK++nWErBVGjsmLq1U8943K6kiMst8nIa5/FvApeOzQvGtUQtdNzhy0eWpSTvU42c/jaoEtpQA==" saltValue="h+z1JIA/GEiqXK1NqWsF2g==" spinCount="100000" sheet="1" objects="1" scenarios="1"/>
  <protectedRanges>
    <protectedRange sqref="D45 J45 D47 D51:D53 J51:J53 D55:D57 J55:J57" name="Signatures"/>
  </protectedRanges>
  <mergeCells count="22">
    <mergeCell ref="D57:G57"/>
    <mergeCell ref="B57:C57"/>
    <mergeCell ref="G33:I33"/>
    <mergeCell ref="G35:I35"/>
    <mergeCell ref="D19:E19"/>
    <mergeCell ref="D47:G47"/>
    <mergeCell ref="B49:J49"/>
    <mergeCell ref="D51:G51"/>
    <mergeCell ref="D55:G55"/>
    <mergeCell ref="B55:C55"/>
    <mergeCell ref="D53:G53"/>
    <mergeCell ref="D28:E28"/>
    <mergeCell ref="D22:E22"/>
    <mergeCell ref="B25:E27"/>
    <mergeCell ref="C8:C9"/>
    <mergeCell ref="B40:J41"/>
    <mergeCell ref="B43:J43"/>
    <mergeCell ref="D45:G45"/>
    <mergeCell ref="D13:E13"/>
    <mergeCell ref="D17:E17"/>
    <mergeCell ref="D33:E33"/>
    <mergeCell ref="D35:E35"/>
  </mergeCells>
  <conditionalFormatting sqref="C8:C9">
    <cfRule type="cellIs" dxfId="7" priority="3" operator="equal">
      <formula>"Not-Eligible"</formula>
    </cfRule>
    <cfRule type="cellIs" dxfId="6" priority="4" operator="equal">
      <formula>"Eligible"</formula>
    </cfRule>
  </conditionalFormatting>
  <conditionalFormatting sqref="D22:E22">
    <cfRule type="cellIs" dxfId="5" priority="1" operator="equal">
      <formula>"Eligible"</formula>
    </cfRule>
    <cfRule type="cellIs" dxfId="4" priority="2" operator="equal">
      <formula>"Not-Eligible"</formula>
    </cfRule>
  </conditionalFormatting>
  <conditionalFormatting sqref="G35:I35">
    <cfRule type="cellIs" dxfId="3" priority="5" operator="equal">
      <formula>"Eligible"</formula>
    </cfRule>
    <cfRule type="cellIs" dxfId="2" priority="6" operator="equal">
      <formula>"Not-Eligible"</formula>
    </cfRule>
  </conditionalFormatting>
  <pageMargins left="0.5" right="0.5" top="0.5" bottom="0.5" header="0" footer="0"/>
  <pageSetup scale="76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I16"/>
  <sheetViews>
    <sheetView workbookViewId="0"/>
  </sheetViews>
  <sheetFormatPr defaultColWidth="8.81640625" defaultRowHeight="14.5" x14ac:dyDescent="0.35"/>
  <cols>
    <col min="1" max="1" width="19.1796875" style="115" customWidth="1"/>
    <col min="2" max="3" width="26.453125" style="115" customWidth="1"/>
    <col min="4" max="4" width="8.81640625" style="115"/>
    <col min="5" max="5" width="34.453125" style="115" customWidth="1"/>
    <col min="6" max="6" width="18.26953125" style="115" customWidth="1"/>
    <col min="7" max="7" width="8.81640625" style="115"/>
    <col min="8" max="8" width="22.26953125" style="115" bestFit="1" customWidth="1"/>
    <col min="9" max="16384" width="8.81640625" style="115"/>
  </cols>
  <sheetData>
    <row r="1" spans="1:9" x14ac:dyDescent="0.35">
      <c r="A1" s="163" t="s">
        <v>16</v>
      </c>
      <c r="B1" s="164" t="s">
        <v>17</v>
      </c>
      <c r="C1" s="165" t="s">
        <v>250</v>
      </c>
      <c r="E1" s="116" t="s">
        <v>10</v>
      </c>
      <c r="F1" s="117">
        <f>SUM((C2:C9),B16)</f>
        <v>0</v>
      </c>
      <c r="H1" s="168" t="s">
        <v>272</v>
      </c>
    </row>
    <row r="2" spans="1:9" x14ac:dyDescent="0.35">
      <c r="A2" s="118">
        <f>'Household Information'!D29</f>
        <v>0</v>
      </c>
      <c r="B2" s="119">
        <f>IF((Borrower!O3=""),0,Borrower!O3)</f>
        <v>0</v>
      </c>
      <c r="C2" s="120">
        <f>IF((Borrower!O3=""),0,(Borrower!O6+Borrower!O40))</f>
        <v>0</v>
      </c>
      <c r="E2" s="121" t="s">
        <v>19</v>
      </c>
      <c r="F2" s="122">
        <f>F1*0.03</f>
        <v>0</v>
      </c>
      <c r="H2" s="169" t="s">
        <v>270</v>
      </c>
    </row>
    <row r="3" spans="1:9" ht="29" x14ac:dyDescent="0.35">
      <c r="A3" s="123">
        <f>'Household Information'!D30</f>
        <v>0</v>
      </c>
      <c r="B3" s="124">
        <f>IF(('HH Member 2'!O3=""),0,'HH Member 2'!O3)</f>
        <v>0</v>
      </c>
      <c r="C3" s="122">
        <f>IF(('HH Member 2'!O3=""),0,('HH Member 2'!O6+'HH Member 2'!O40))</f>
        <v>0</v>
      </c>
      <c r="E3" s="121" t="s">
        <v>23</v>
      </c>
      <c r="F3" s="125">
        <f>IF(('Adjusted Income'!I31&gt;F2),('Adjusted Income'!I31-F2),0)</f>
        <v>0</v>
      </c>
      <c r="H3" s="162" t="str">
        <f>IF(('Eligibility + Signatures'!D13=0),"",(IF('Eligibility + Signatures'!D13&gt;'Eligibility + Signatures'!D19,"Eligible","Not-Eligible")))</f>
        <v/>
      </c>
    </row>
    <row r="4" spans="1:9" ht="29" x14ac:dyDescent="0.35">
      <c r="A4" s="123">
        <f>'Household Information'!D31</f>
        <v>0</v>
      </c>
      <c r="B4" s="124">
        <f>IF(('HH Member 3'!O3=""),0,'HH Member 3'!O3)</f>
        <v>0</v>
      </c>
      <c r="C4" s="122">
        <f>IF(('HH Member 3'!O3=""),0,('HH Member 3'!O6+'HH Member 3'!O40))</f>
        <v>0</v>
      </c>
      <c r="E4" s="121" t="s">
        <v>24</v>
      </c>
      <c r="F4" s="125">
        <f>IF(('Adjusted Income'!I45&gt;F2),('Adjusted Income'!I45-F2),0)</f>
        <v>0</v>
      </c>
      <c r="H4" s="169" t="s">
        <v>271</v>
      </c>
    </row>
    <row r="5" spans="1:9" ht="43.5" x14ac:dyDescent="0.35">
      <c r="A5" s="123">
        <f>'Household Information'!D32</f>
        <v>0</v>
      </c>
      <c r="B5" s="124">
        <f>IF(('HH Member 4'!O3=""),0,'HH Member 4'!O3)</f>
        <v>0</v>
      </c>
      <c r="C5" s="122">
        <f>IF(('HH Member 4'!O3=""),0,('HH Member 4'!O6+'HH Member 4'!O40))</f>
        <v>0</v>
      </c>
      <c r="E5" s="121" t="s">
        <v>25</v>
      </c>
      <c r="F5" s="125">
        <f>IF(('Adjusted Income'!I45&gt;F2),('Adjusted Income'!I45-F2-'Adjusted Income'!I31),0)</f>
        <v>0</v>
      </c>
      <c r="H5" s="162" t="str">
        <f>'Eligibility + Signatures'!G35</f>
        <v/>
      </c>
    </row>
    <row r="6" spans="1:9" x14ac:dyDescent="0.35">
      <c r="A6" s="123">
        <f>'Household Information'!D33</f>
        <v>0</v>
      </c>
      <c r="B6" s="124">
        <f>IF(('HH Member 5'!O3=""),0,'HH Member 5'!O3)</f>
        <v>0</v>
      </c>
      <c r="C6" s="122">
        <f>IF(('HH Member 5'!O3=""),0,('HH Member 5'!O6+'HH Member 5'!O40))</f>
        <v>0</v>
      </c>
      <c r="E6" s="126" t="s">
        <v>11</v>
      </c>
      <c r="F6" s="127">
        <f>'Adjusted Income'!I8</f>
        <v>0</v>
      </c>
    </row>
    <row r="7" spans="1:9" x14ac:dyDescent="0.35">
      <c r="A7" s="123">
        <f>'Household Information'!D34</f>
        <v>0</v>
      </c>
      <c r="B7" s="124">
        <f>IF(('HH Member 6'!O3=""),0,'HH Member 6'!O3)</f>
        <v>0</v>
      </c>
      <c r="C7" s="122">
        <f>IF(('HH Member 6'!O3=""),0,('HH Member 6'!O6+'HH Member 6'!O40))</f>
        <v>0</v>
      </c>
    </row>
    <row r="8" spans="1:9" x14ac:dyDescent="0.35">
      <c r="A8" s="123">
        <f>'Household Information'!D35</f>
        <v>0</v>
      </c>
      <c r="B8" s="124">
        <f>IF(('HH Member 7'!O3=""),0,'HH Member 7'!O3)</f>
        <v>0</v>
      </c>
      <c r="C8" s="122">
        <f>IF(('HH Member 7'!O3=""),0,('HH Member 7'!O6+'HH Member 7'!O40))</f>
        <v>0</v>
      </c>
    </row>
    <row r="9" spans="1:9" x14ac:dyDescent="0.35">
      <c r="A9" s="128">
        <f>'Household Information'!D36</f>
        <v>0</v>
      </c>
      <c r="B9" s="129">
        <f>IF(('HH Member 8'!O3=""),0,'HH Member 8'!O3)</f>
        <v>0</v>
      </c>
      <c r="C9" s="127">
        <f>IF(('HH Member 8'!O3=""),0,('HH Member 8'!O6+'HH Member 8'!O40))</f>
        <v>0</v>
      </c>
    </row>
    <row r="11" spans="1:9" x14ac:dyDescent="0.35">
      <c r="A11" s="166" t="s">
        <v>243</v>
      </c>
      <c r="B11" s="167"/>
    </row>
    <row r="12" spans="1:9" ht="43.5" x14ac:dyDescent="0.35">
      <c r="A12" s="116" t="s">
        <v>255</v>
      </c>
      <c r="B12" s="130">
        <v>4.0000000000000001E-3</v>
      </c>
      <c r="C12" s="133" t="s">
        <v>258</v>
      </c>
    </row>
    <row r="13" spans="1:9" ht="29" x14ac:dyDescent="0.35">
      <c r="A13" s="121" t="s">
        <v>244</v>
      </c>
      <c r="B13" s="122">
        <f>SUM('HH Member 8'!O28,'HH Member 7'!O28,'HH Member 6'!O28,'HH Member 5'!O28,'HH Member 4'!O28,'HH Member 3'!O28,'HH Member 2'!O28,Borrower!O28)</f>
        <v>0</v>
      </c>
      <c r="C13" s="277" t="s">
        <v>251</v>
      </c>
      <c r="D13" s="278"/>
      <c r="E13" s="278"/>
      <c r="F13" s="278"/>
      <c r="G13" s="278"/>
      <c r="H13" s="278"/>
      <c r="I13" s="278"/>
    </row>
    <row r="14" spans="1:9" ht="29" x14ac:dyDescent="0.35">
      <c r="A14" s="121" t="s">
        <v>245</v>
      </c>
      <c r="B14" s="125">
        <f>(B13*B12)</f>
        <v>0</v>
      </c>
      <c r="C14" s="279" t="s">
        <v>252</v>
      </c>
      <c r="D14" s="280"/>
      <c r="E14" s="280"/>
      <c r="F14" s="280"/>
      <c r="G14" s="280"/>
      <c r="H14" s="280"/>
      <c r="I14" s="280"/>
    </row>
    <row r="15" spans="1:9" ht="29" x14ac:dyDescent="0.35">
      <c r="A15" s="121" t="s">
        <v>246</v>
      </c>
      <c r="B15" s="122">
        <f>SUM('HH Member 8'!O30,'HH Member 7'!O30,'HH Member 6'!O30,'HH Member 5'!O30,'HH Member 4'!O30,'HH Member 3'!O30,'HH Member 2'!O30,Borrower!O30,)</f>
        <v>0</v>
      </c>
      <c r="C15" s="279"/>
      <c r="D15" s="280"/>
      <c r="E15" s="280"/>
      <c r="F15" s="280"/>
      <c r="G15" s="280"/>
      <c r="H15" s="280"/>
      <c r="I15" s="280"/>
    </row>
    <row r="16" spans="1:9" ht="29" x14ac:dyDescent="0.35">
      <c r="A16" s="126" t="s">
        <v>247</v>
      </c>
      <c r="B16" s="131">
        <f>IF((B13&gt;5000),(IF((B14&gt;B15),(B14),(B15))),(B15))</f>
        <v>0</v>
      </c>
      <c r="C16" s="132"/>
    </row>
  </sheetData>
  <mergeCells count="2">
    <mergeCell ref="C13:I13"/>
    <mergeCell ref="C14:I15"/>
  </mergeCells>
  <conditionalFormatting sqref="H3 H5 G21">
    <cfRule type="cellIs" dxfId="1" priority="1" operator="equal">
      <formula>"Eligible"</formula>
    </cfRule>
    <cfRule type="cellIs" dxfId="0" priority="2" operator="equal">
      <formula>"Not-Eligible"</formula>
    </cfRule>
  </conditionalFormatting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AA121"/>
  <sheetViews>
    <sheetView zoomScale="90" zoomScaleNormal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8.81640625" defaultRowHeight="14.5" x14ac:dyDescent="0.35"/>
  <cols>
    <col min="1" max="1" width="13.81640625" style="140" bestFit="1" customWidth="1"/>
    <col min="2" max="27" width="13.26953125" style="140" customWidth="1"/>
    <col min="28" max="33" width="27.7265625" style="140" bestFit="1" customWidth="1"/>
    <col min="34" max="16384" width="8.81640625" style="140"/>
  </cols>
  <sheetData>
    <row r="1" spans="1:27" ht="29" x14ac:dyDescent="0.35">
      <c r="A1" s="139" t="s">
        <v>26</v>
      </c>
      <c r="B1" s="134" t="s">
        <v>43</v>
      </c>
      <c r="C1" s="134" t="s">
        <v>44</v>
      </c>
      <c r="D1" s="134" t="s">
        <v>45</v>
      </c>
      <c r="E1" s="134" t="s">
        <v>46</v>
      </c>
      <c r="F1" s="134" t="s">
        <v>47</v>
      </c>
      <c r="G1" s="134" t="s">
        <v>48</v>
      </c>
      <c r="H1" s="134" t="s">
        <v>49</v>
      </c>
      <c r="I1" s="134" t="s">
        <v>50</v>
      </c>
      <c r="J1" s="135" t="s">
        <v>27</v>
      </c>
      <c r="K1" s="135" t="s">
        <v>28</v>
      </c>
      <c r="L1" s="135" t="s">
        <v>29</v>
      </c>
      <c r="M1" s="135" t="s">
        <v>30</v>
      </c>
      <c r="N1" s="135" t="s">
        <v>31</v>
      </c>
      <c r="O1" s="135" t="s">
        <v>32</v>
      </c>
      <c r="P1" s="135" t="s">
        <v>33</v>
      </c>
      <c r="Q1" s="135" t="s">
        <v>34</v>
      </c>
      <c r="R1" s="136" t="s">
        <v>35</v>
      </c>
      <c r="S1" s="136" t="s">
        <v>36</v>
      </c>
      <c r="T1" s="136" t="s">
        <v>37</v>
      </c>
      <c r="U1" s="136" t="s">
        <v>38</v>
      </c>
      <c r="V1" s="136" t="s">
        <v>39</v>
      </c>
      <c r="W1" s="136" t="s">
        <v>40</v>
      </c>
      <c r="X1" s="136" t="s">
        <v>41</v>
      </c>
      <c r="Y1" s="136" t="s">
        <v>42</v>
      </c>
      <c r="Z1" s="149" t="s">
        <v>259</v>
      </c>
      <c r="AA1" s="149" t="s">
        <v>260</v>
      </c>
    </row>
    <row r="2" spans="1:27" x14ac:dyDescent="0.35">
      <c r="A2" s="180" t="s">
        <v>51</v>
      </c>
      <c r="B2" s="141">
        <v>19600</v>
      </c>
      <c r="C2" s="142">
        <v>22400</v>
      </c>
      <c r="D2" s="137">
        <v>26650</v>
      </c>
      <c r="E2" s="137">
        <v>32150</v>
      </c>
      <c r="F2" s="137">
        <v>37650</v>
      </c>
      <c r="G2" s="137">
        <v>43150</v>
      </c>
      <c r="H2" s="137">
        <v>48650</v>
      </c>
      <c r="I2" s="137">
        <v>54150</v>
      </c>
      <c r="J2" s="137">
        <v>32600</v>
      </c>
      <c r="K2" s="137">
        <v>37250</v>
      </c>
      <c r="L2" s="143">
        <v>41900</v>
      </c>
      <c r="M2" s="143">
        <v>46550</v>
      </c>
      <c r="N2" s="143">
        <v>50300</v>
      </c>
      <c r="O2" s="143">
        <v>54000</v>
      </c>
      <c r="P2" s="143">
        <v>57750</v>
      </c>
      <c r="Q2" s="143">
        <v>61450</v>
      </c>
      <c r="R2" s="144">
        <v>52150</v>
      </c>
      <c r="S2" s="144">
        <v>59600</v>
      </c>
      <c r="T2" s="144">
        <v>67050</v>
      </c>
      <c r="U2" s="144">
        <v>74500</v>
      </c>
      <c r="V2" s="144">
        <v>80500</v>
      </c>
      <c r="W2" s="144">
        <v>86450</v>
      </c>
      <c r="X2" s="144">
        <v>92400</v>
      </c>
      <c r="Y2" s="144">
        <v>98350</v>
      </c>
      <c r="Z2" s="182">
        <v>219000</v>
      </c>
      <c r="AA2" s="182">
        <v>284000</v>
      </c>
    </row>
    <row r="3" spans="1:27" x14ac:dyDescent="0.35">
      <c r="A3" s="181" t="s">
        <v>52</v>
      </c>
      <c r="B3" s="141">
        <v>19050</v>
      </c>
      <c r="C3" s="142">
        <v>21750</v>
      </c>
      <c r="D3" s="142">
        <v>26650</v>
      </c>
      <c r="E3" s="142">
        <v>32150</v>
      </c>
      <c r="F3" s="142">
        <v>37650</v>
      </c>
      <c r="G3" s="142">
        <v>43150</v>
      </c>
      <c r="H3" s="142">
        <v>48650</v>
      </c>
      <c r="I3" s="142">
        <v>54150</v>
      </c>
      <c r="J3" s="184">
        <v>31650</v>
      </c>
      <c r="K3" s="184">
        <v>36200</v>
      </c>
      <c r="L3" s="184">
        <v>40700</v>
      </c>
      <c r="M3" s="184">
        <v>45250</v>
      </c>
      <c r="N3" s="184">
        <v>48900</v>
      </c>
      <c r="O3" s="184">
        <v>52500</v>
      </c>
      <c r="P3" s="184">
        <v>56100</v>
      </c>
      <c r="Q3" s="184">
        <v>59750</v>
      </c>
      <c r="R3" s="144">
        <v>50700</v>
      </c>
      <c r="S3" s="144">
        <v>57950</v>
      </c>
      <c r="T3" s="144">
        <v>65200</v>
      </c>
      <c r="U3" s="144">
        <v>72400</v>
      </c>
      <c r="V3" s="144">
        <v>78200</v>
      </c>
      <c r="W3" s="144">
        <v>84000</v>
      </c>
      <c r="X3" s="144">
        <v>89800</v>
      </c>
      <c r="Y3" s="144">
        <v>95600</v>
      </c>
      <c r="Z3" s="182">
        <v>219000</v>
      </c>
      <c r="AA3" s="182">
        <v>284000</v>
      </c>
    </row>
    <row r="4" spans="1:27" x14ac:dyDescent="0.35">
      <c r="A4" s="180" t="s">
        <v>53</v>
      </c>
      <c r="B4" s="141">
        <v>19700</v>
      </c>
      <c r="C4" s="141">
        <v>22500</v>
      </c>
      <c r="D4" s="141">
        <v>26650</v>
      </c>
      <c r="E4" s="141">
        <v>32150</v>
      </c>
      <c r="F4" s="141">
        <v>37650</v>
      </c>
      <c r="G4" s="141">
        <v>43150</v>
      </c>
      <c r="H4" s="141">
        <v>48650</v>
      </c>
      <c r="I4" s="141">
        <v>54150</v>
      </c>
      <c r="J4" s="141">
        <v>32800</v>
      </c>
      <c r="K4" s="141">
        <v>37450</v>
      </c>
      <c r="L4" s="141">
        <v>42150</v>
      </c>
      <c r="M4" s="141">
        <v>46800</v>
      </c>
      <c r="N4" s="141">
        <v>50550</v>
      </c>
      <c r="O4" s="141">
        <v>54300</v>
      </c>
      <c r="P4" s="141">
        <v>58050</v>
      </c>
      <c r="Q4" s="141">
        <v>61800</v>
      </c>
      <c r="R4" s="144">
        <v>52450</v>
      </c>
      <c r="S4" s="144">
        <v>59950</v>
      </c>
      <c r="T4" s="144">
        <v>67450</v>
      </c>
      <c r="U4" s="144">
        <v>74900</v>
      </c>
      <c r="V4" s="144">
        <v>80900</v>
      </c>
      <c r="W4" s="144">
        <v>86900</v>
      </c>
      <c r="X4" s="144">
        <v>92900</v>
      </c>
      <c r="Y4" s="144">
        <v>98900</v>
      </c>
      <c r="Z4" s="182">
        <v>219000</v>
      </c>
      <c r="AA4" s="182">
        <v>284000</v>
      </c>
    </row>
    <row r="5" spans="1:27" x14ac:dyDescent="0.35">
      <c r="A5" s="181" t="s">
        <v>54</v>
      </c>
      <c r="B5" s="141">
        <v>18200</v>
      </c>
      <c r="C5" s="141">
        <v>21150</v>
      </c>
      <c r="D5" s="141">
        <v>26650</v>
      </c>
      <c r="E5" s="141">
        <v>32150</v>
      </c>
      <c r="F5" s="141">
        <v>37650</v>
      </c>
      <c r="G5" s="141">
        <v>43150</v>
      </c>
      <c r="H5" s="141">
        <v>48650</v>
      </c>
      <c r="I5" s="141">
        <v>54150</v>
      </c>
      <c r="J5" s="143">
        <v>30350</v>
      </c>
      <c r="K5" s="143">
        <v>34650</v>
      </c>
      <c r="L5" s="143">
        <v>39000</v>
      </c>
      <c r="M5" s="143">
        <v>43300</v>
      </c>
      <c r="N5" s="143">
        <v>46800</v>
      </c>
      <c r="O5" s="143">
        <v>50250</v>
      </c>
      <c r="P5" s="143">
        <v>53700</v>
      </c>
      <c r="Q5" s="143">
        <v>57200</v>
      </c>
      <c r="R5" s="144">
        <v>48550</v>
      </c>
      <c r="S5" s="144">
        <v>55450</v>
      </c>
      <c r="T5" s="144">
        <v>62400</v>
      </c>
      <c r="U5" s="144">
        <v>69300</v>
      </c>
      <c r="V5" s="144">
        <v>74850</v>
      </c>
      <c r="W5" s="144">
        <v>80400</v>
      </c>
      <c r="X5" s="144">
        <v>85950</v>
      </c>
      <c r="Y5" s="144">
        <v>91500</v>
      </c>
      <c r="Z5" s="182">
        <v>219000</v>
      </c>
      <c r="AA5" s="182">
        <v>284000</v>
      </c>
    </row>
    <row r="6" spans="1:27" x14ac:dyDescent="0.35">
      <c r="A6" s="180" t="s">
        <v>55</v>
      </c>
      <c r="B6" s="141">
        <v>19450</v>
      </c>
      <c r="C6" s="141">
        <v>22200</v>
      </c>
      <c r="D6" s="141">
        <v>26650</v>
      </c>
      <c r="E6" s="141">
        <v>32150</v>
      </c>
      <c r="F6" s="141">
        <v>37650</v>
      </c>
      <c r="G6" s="141">
        <v>43150</v>
      </c>
      <c r="H6" s="141">
        <v>48650</v>
      </c>
      <c r="I6" s="141">
        <v>54150</v>
      </c>
      <c r="J6" s="143">
        <v>32400</v>
      </c>
      <c r="K6" s="143">
        <v>37000</v>
      </c>
      <c r="L6" s="143">
        <v>41650</v>
      </c>
      <c r="M6" s="143">
        <v>46250</v>
      </c>
      <c r="N6" s="143">
        <v>49950</v>
      </c>
      <c r="O6" s="143">
        <v>53650</v>
      </c>
      <c r="P6" s="143">
        <v>57350</v>
      </c>
      <c r="Q6" s="143">
        <v>61050</v>
      </c>
      <c r="R6" s="144">
        <v>51800</v>
      </c>
      <c r="S6" s="144">
        <v>59200</v>
      </c>
      <c r="T6" s="144">
        <v>66600</v>
      </c>
      <c r="U6" s="144">
        <v>74000</v>
      </c>
      <c r="V6" s="144">
        <v>79950</v>
      </c>
      <c r="W6" s="144">
        <v>85850</v>
      </c>
      <c r="X6" s="144">
        <v>91800</v>
      </c>
      <c r="Y6" s="144">
        <v>97700</v>
      </c>
      <c r="Z6" s="182">
        <v>219000</v>
      </c>
      <c r="AA6" s="182">
        <v>284000</v>
      </c>
    </row>
    <row r="7" spans="1:27" x14ac:dyDescent="0.35">
      <c r="A7" s="180" t="s">
        <v>56</v>
      </c>
      <c r="B7" s="141">
        <v>18750</v>
      </c>
      <c r="C7" s="141">
        <v>21400</v>
      </c>
      <c r="D7" s="141">
        <v>26650</v>
      </c>
      <c r="E7" s="141">
        <v>32150</v>
      </c>
      <c r="F7" s="141">
        <v>37650</v>
      </c>
      <c r="G7" s="141">
        <v>43150</v>
      </c>
      <c r="H7" s="141">
        <v>48650</v>
      </c>
      <c r="I7" s="141">
        <v>54150</v>
      </c>
      <c r="J7" s="143">
        <v>31200</v>
      </c>
      <c r="K7" s="143">
        <v>35650</v>
      </c>
      <c r="L7" s="143">
        <v>40100</v>
      </c>
      <c r="M7" s="143">
        <v>44550</v>
      </c>
      <c r="N7" s="143">
        <v>48150</v>
      </c>
      <c r="O7" s="143">
        <v>51700</v>
      </c>
      <c r="P7" s="143">
        <v>55250</v>
      </c>
      <c r="Q7" s="143">
        <v>58850</v>
      </c>
      <c r="R7" s="144">
        <v>49950</v>
      </c>
      <c r="S7" s="144">
        <v>57050</v>
      </c>
      <c r="T7" s="144">
        <v>64200</v>
      </c>
      <c r="U7" s="144">
        <v>71300</v>
      </c>
      <c r="V7" s="144">
        <v>77050</v>
      </c>
      <c r="W7" s="144">
        <v>82750</v>
      </c>
      <c r="X7" s="144">
        <v>88450</v>
      </c>
      <c r="Y7" s="144">
        <v>94150</v>
      </c>
      <c r="Z7" s="182">
        <v>219000</v>
      </c>
      <c r="AA7" s="182">
        <v>284000</v>
      </c>
    </row>
    <row r="8" spans="1:27" x14ac:dyDescent="0.35">
      <c r="A8" s="180" t="s">
        <v>57</v>
      </c>
      <c r="B8" s="141">
        <v>23400</v>
      </c>
      <c r="C8" s="141">
        <v>26750</v>
      </c>
      <c r="D8" s="141">
        <v>30100</v>
      </c>
      <c r="E8" s="141">
        <v>33400</v>
      </c>
      <c r="F8" s="141">
        <v>37650</v>
      </c>
      <c r="G8" s="141">
        <v>43150</v>
      </c>
      <c r="H8" s="141">
        <v>48650</v>
      </c>
      <c r="I8" s="141">
        <v>54150</v>
      </c>
      <c r="J8" s="143">
        <v>39000</v>
      </c>
      <c r="K8" s="143">
        <v>44600</v>
      </c>
      <c r="L8" s="143">
        <v>50150</v>
      </c>
      <c r="M8" s="143">
        <v>55700</v>
      </c>
      <c r="N8" s="143">
        <v>60200</v>
      </c>
      <c r="O8" s="143">
        <v>64650</v>
      </c>
      <c r="P8" s="143">
        <v>69100</v>
      </c>
      <c r="Q8" s="143">
        <v>73550</v>
      </c>
      <c r="R8" s="144">
        <v>62400</v>
      </c>
      <c r="S8" s="144">
        <v>71300</v>
      </c>
      <c r="T8" s="144">
        <v>80200</v>
      </c>
      <c r="U8" s="144">
        <v>89100</v>
      </c>
      <c r="V8" s="144">
        <v>96250</v>
      </c>
      <c r="W8" s="144">
        <v>103400</v>
      </c>
      <c r="X8" s="144">
        <v>110500</v>
      </c>
      <c r="Y8" s="144">
        <v>117650</v>
      </c>
      <c r="Z8" s="182">
        <v>219000</v>
      </c>
      <c r="AA8" s="182">
        <v>329000</v>
      </c>
    </row>
    <row r="9" spans="1:27" x14ac:dyDescent="0.35">
      <c r="A9" s="185" t="s">
        <v>58</v>
      </c>
      <c r="B9" s="141">
        <v>18200</v>
      </c>
      <c r="C9" s="141">
        <v>21150</v>
      </c>
      <c r="D9" s="141">
        <v>26650</v>
      </c>
      <c r="E9" s="141">
        <v>32150</v>
      </c>
      <c r="F9" s="141">
        <v>37650</v>
      </c>
      <c r="G9" s="141">
        <v>43150</v>
      </c>
      <c r="H9" s="141">
        <v>48650</v>
      </c>
      <c r="I9" s="141">
        <v>54150</v>
      </c>
      <c r="J9" s="143">
        <v>30350</v>
      </c>
      <c r="K9" s="143">
        <v>34650</v>
      </c>
      <c r="L9" s="143">
        <v>39000</v>
      </c>
      <c r="M9" s="143">
        <v>43300</v>
      </c>
      <c r="N9" s="143">
        <v>46800</v>
      </c>
      <c r="O9" s="143">
        <v>50250</v>
      </c>
      <c r="P9" s="143">
        <v>53700</v>
      </c>
      <c r="Q9" s="143">
        <v>57200</v>
      </c>
      <c r="R9" s="144">
        <v>48550</v>
      </c>
      <c r="S9" s="144">
        <v>55450</v>
      </c>
      <c r="T9" s="144">
        <v>62400</v>
      </c>
      <c r="U9" s="144">
        <v>69300</v>
      </c>
      <c r="V9" s="144">
        <v>74850</v>
      </c>
      <c r="W9" s="144">
        <v>80400</v>
      </c>
      <c r="X9" s="144">
        <v>85950</v>
      </c>
      <c r="Y9" s="144">
        <v>91500</v>
      </c>
      <c r="Z9" s="182">
        <v>219000</v>
      </c>
      <c r="AA9" s="182">
        <v>284000</v>
      </c>
    </row>
    <row r="10" spans="1:27" x14ac:dyDescent="0.35">
      <c r="A10" s="185" t="s">
        <v>59</v>
      </c>
      <c r="B10" s="141">
        <v>18200</v>
      </c>
      <c r="C10" s="141">
        <v>21150</v>
      </c>
      <c r="D10" s="141">
        <v>26650</v>
      </c>
      <c r="E10" s="141">
        <v>32150</v>
      </c>
      <c r="F10" s="141">
        <v>37650</v>
      </c>
      <c r="G10" s="141">
        <v>43150</v>
      </c>
      <c r="H10" s="141">
        <v>48650</v>
      </c>
      <c r="I10" s="141">
        <v>54150</v>
      </c>
      <c r="J10" s="143">
        <v>30350</v>
      </c>
      <c r="K10" s="143">
        <v>34650</v>
      </c>
      <c r="L10" s="143">
        <v>39000</v>
      </c>
      <c r="M10" s="143">
        <v>43300</v>
      </c>
      <c r="N10" s="143">
        <v>46800</v>
      </c>
      <c r="O10" s="143">
        <v>50250</v>
      </c>
      <c r="P10" s="143">
        <v>53700</v>
      </c>
      <c r="Q10" s="143">
        <v>57200</v>
      </c>
      <c r="R10" s="144">
        <v>48550</v>
      </c>
      <c r="S10" s="144">
        <v>55450</v>
      </c>
      <c r="T10" s="144">
        <v>62400</v>
      </c>
      <c r="U10" s="144">
        <v>69300</v>
      </c>
      <c r="V10" s="144">
        <v>74850</v>
      </c>
      <c r="W10" s="144">
        <v>80400</v>
      </c>
      <c r="X10" s="144">
        <v>85950</v>
      </c>
      <c r="Y10" s="144">
        <v>91500</v>
      </c>
      <c r="Z10" s="182">
        <v>219000</v>
      </c>
      <c r="AA10" s="182">
        <v>284000</v>
      </c>
    </row>
    <row r="11" spans="1:27" x14ac:dyDescent="0.35">
      <c r="A11" s="181" t="s">
        <v>60</v>
      </c>
      <c r="B11" s="141">
        <v>21200</v>
      </c>
      <c r="C11" s="141">
        <v>24200</v>
      </c>
      <c r="D11" s="141">
        <v>27250</v>
      </c>
      <c r="E11" s="141">
        <v>32150</v>
      </c>
      <c r="F11" s="141">
        <v>37650</v>
      </c>
      <c r="G11" s="141">
        <v>43150</v>
      </c>
      <c r="H11" s="141">
        <v>48650</v>
      </c>
      <c r="I11" s="141">
        <v>54150</v>
      </c>
      <c r="J11" s="143">
        <v>35350</v>
      </c>
      <c r="K11" s="143">
        <v>40400</v>
      </c>
      <c r="L11" s="143">
        <v>45450</v>
      </c>
      <c r="M11" s="143">
        <v>50450</v>
      </c>
      <c r="N11" s="143">
        <v>54500</v>
      </c>
      <c r="O11" s="143">
        <v>58550</v>
      </c>
      <c r="P11" s="143">
        <v>62600</v>
      </c>
      <c r="Q11" s="143">
        <v>66600</v>
      </c>
      <c r="R11" s="144">
        <v>56550</v>
      </c>
      <c r="S11" s="144">
        <v>64600</v>
      </c>
      <c r="T11" s="144">
        <v>72700</v>
      </c>
      <c r="U11" s="144">
        <v>80750</v>
      </c>
      <c r="V11" s="144">
        <v>87250</v>
      </c>
      <c r="W11" s="144">
        <v>93700</v>
      </c>
      <c r="X11" s="144">
        <v>100150</v>
      </c>
      <c r="Y11" s="144">
        <v>106600</v>
      </c>
      <c r="Z11" s="182">
        <v>219000</v>
      </c>
      <c r="AA11" s="182">
        <v>284000</v>
      </c>
    </row>
    <row r="12" spans="1:27" x14ac:dyDescent="0.35">
      <c r="A12" s="180" t="s">
        <v>61</v>
      </c>
      <c r="B12" s="141">
        <v>18200</v>
      </c>
      <c r="C12" s="141">
        <v>21150</v>
      </c>
      <c r="D12" s="141">
        <v>26650</v>
      </c>
      <c r="E12" s="141">
        <v>32150</v>
      </c>
      <c r="F12" s="141">
        <v>37650</v>
      </c>
      <c r="G12" s="141">
        <v>43150</v>
      </c>
      <c r="H12" s="141">
        <v>48650</v>
      </c>
      <c r="I12" s="141">
        <v>54150</v>
      </c>
      <c r="J12" s="143">
        <v>30350</v>
      </c>
      <c r="K12" s="143">
        <v>34650</v>
      </c>
      <c r="L12" s="143">
        <v>39000</v>
      </c>
      <c r="M12" s="143">
        <v>43300</v>
      </c>
      <c r="N12" s="143">
        <v>46800</v>
      </c>
      <c r="O12" s="143">
        <v>50250</v>
      </c>
      <c r="P12" s="143">
        <v>53700</v>
      </c>
      <c r="Q12" s="143">
        <v>57200</v>
      </c>
      <c r="R12" s="144">
        <v>48550</v>
      </c>
      <c r="S12" s="144">
        <v>55450</v>
      </c>
      <c r="T12" s="144">
        <v>62400</v>
      </c>
      <c r="U12" s="144">
        <v>69300</v>
      </c>
      <c r="V12" s="144">
        <v>74850</v>
      </c>
      <c r="W12" s="144">
        <v>80400</v>
      </c>
      <c r="X12" s="144">
        <v>85950</v>
      </c>
      <c r="Y12" s="144">
        <v>91500</v>
      </c>
      <c r="Z12" s="182">
        <v>219000</v>
      </c>
      <c r="AA12" s="182">
        <v>284000</v>
      </c>
    </row>
    <row r="13" spans="1:27" x14ac:dyDescent="0.35">
      <c r="A13" s="185" t="s">
        <v>62</v>
      </c>
      <c r="B13" s="141">
        <v>19300</v>
      </c>
      <c r="C13" s="141">
        <v>22050</v>
      </c>
      <c r="D13" s="141">
        <v>26650</v>
      </c>
      <c r="E13" s="141">
        <v>32150</v>
      </c>
      <c r="F13" s="141">
        <v>37650</v>
      </c>
      <c r="G13" s="141">
        <v>43150</v>
      </c>
      <c r="H13" s="141">
        <v>48650</v>
      </c>
      <c r="I13" s="141">
        <v>54150</v>
      </c>
      <c r="J13" s="143">
        <v>32150</v>
      </c>
      <c r="K13" s="143">
        <v>36750</v>
      </c>
      <c r="L13" s="143">
        <v>41350</v>
      </c>
      <c r="M13" s="143">
        <v>45900</v>
      </c>
      <c r="N13" s="143">
        <v>49600</v>
      </c>
      <c r="O13" s="143">
        <v>53250</v>
      </c>
      <c r="P13" s="143">
        <v>56950</v>
      </c>
      <c r="Q13" s="143">
        <v>60600</v>
      </c>
      <c r="R13" s="144">
        <v>51450</v>
      </c>
      <c r="S13" s="144">
        <v>58800</v>
      </c>
      <c r="T13" s="144">
        <v>66150</v>
      </c>
      <c r="U13" s="144">
        <v>73450</v>
      </c>
      <c r="V13" s="144">
        <v>79350</v>
      </c>
      <c r="W13" s="144">
        <v>85250</v>
      </c>
      <c r="X13" s="144">
        <v>91100</v>
      </c>
      <c r="Y13" s="144">
        <v>97000</v>
      </c>
      <c r="Z13" s="182">
        <v>219000</v>
      </c>
      <c r="AA13" s="182">
        <v>284000</v>
      </c>
    </row>
    <row r="14" spans="1:27" x14ac:dyDescent="0.35">
      <c r="A14" s="185" t="s">
        <v>63</v>
      </c>
      <c r="B14" s="141">
        <v>18200</v>
      </c>
      <c r="C14" s="141">
        <v>21150</v>
      </c>
      <c r="D14" s="141">
        <v>26650</v>
      </c>
      <c r="E14" s="141">
        <v>32150</v>
      </c>
      <c r="F14" s="141">
        <v>37650</v>
      </c>
      <c r="G14" s="141">
        <v>43150</v>
      </c>
      <c r="H14" s="141">
        <v>48650</v>
      </c>
      <c r="I14" s="141">
        <v>54150</v>
      </c>
      <c r="J14" s="143">
        <v>30350</v>
      </c>
      <c r="K14" s="143">
        <v>34650</v>
      </c>
      <c r="L14" s="143">
        <v>39000</v>
      </c>
      <c r="M14" s="143">
        <v>43300</v>
      </c>
      <c r="N14" s="143">
        <v>46800</v>
      </c>
      <c r="O14" s="143">
        <v>50250</v>
      </c>
      <c r="P14" s="143">
        <v>53700</v>
      </c>
      <c r="Q14" s="143">
        <v>57200</v>
      </c>
      <c r="R14" s="144">
        <v>48550</v>
      </c>
      <c r="S14" s="144">
        <v>55450</v>
      </c>
      <c r="T14" s="144">
        <v>62400</v>
      </c>
      <c r="U14" s="144">
        <v>69300</v>
      </c>
      <c r="V14" s="144">
        <v>74850</v>
      </c>
      <c r="W14" s="144">
        <v>80400</v>
      </c>
      <c r="X14" s="144">
        <v>85950</v>
      </c>
      <c r="Y14" s="144">
        <v>91500</v>
      </c>
      <c r="Z14" s="182">
        <v>219000</v>
      </c>
      <c r="AA14" s="182">
        <v>284000</v>
      </c>
    </row>
    <row r="15" spans="1:27" x14ac:dyDescent="0.35">
      <c r="A15" s="180" t="s">
        <v>64</v>
      </c>
      <c r="B15" s="141">
        <v>23400</v>
      </c>
      <c r="C15" s="141">
        <v>26750</v>
      </c>
      <c r="D15" s="141">
        <v>30100</v>
      </c>
      <c r="E15" s="141">
        <v>33400</v>
      </c>
      <c r="F15" s="141">
        <v>37650</v>
      </c>
      <c r="G15" s="141">
        <v>43150</v>
      </c>
      <c r="H15" s="141">
        <v>48650</v>
      </c>
      <c r="I15" s="141">
        <v>54150</v>
      </c>
      <c r="J15" s="143">
        <v>39000</v>
      </c>
      <c r="K15" s="143">
        <v>44600</v>
      </c>
      <c r="L15" s="143">
        <v>50150</v>
      </c>
      <c r="M15" s="143">
        <v>55700</v>
      </c>
      <c r="N15" s="143">
        <v>60200</v>
      </c>
      <c r="O15" s="143">
        <v>64650</v>
      </c>
      <c r="P15" s="143">
        <v>69100</v>
      </c>
      <c r="Q15" s="143">
        <v>73550</v>
      </c>
      <c r="R15" s="144">
        <v>62400</v>
      </c>
      <c r="S15" s="144">
        <v>71300</v>
      </c>
      <c r="T15" s="144">
        <v>80200</v>
      </c>
      <c r="U15" s="144">
        <v>89100</v>
      </c>
      <c r="V15" s="144">
        <v>96250</v>
      </c>
      <c r="W15" s="144">
        <v>103400</v>
      </c>
      <c r="X15" s="144">
        <v>110500</v>
      </c>
      <c r="Y15" s="144">
        <v>117650</v>
      </c>
      <c r="Z15" s="182">
        <v>219000</v>
      </c>
      <c r="AA15" s="182">
        <v>329000</v>
      </c>
    </row>
    <row r="16" spans="1:27" x14ac:dyDescent="0.35">
      <c r="A16" s="181" t="s">
        <v>65</v>
      </c>
      <c r="B16" s="141">
        <v>18200</v>
      </c>
      <c r="C16" s="141">
        <v>21150</v>
      </c>
      <c r="D16" s="141">
        <v>26650</v>
      </c>
      <c r="E16" s="141">
        <v>32150</v>
      </c>
      <c r="F16" s="141">
        <v>37650</v>
      </c>
      <c r="G16" s="141">
        <v>43150</v>
      </c>
      <c r="H16" s="141">
        <v>48650</v>
      </c>
      <c r="I16" s="141">
        <v>54150</v>
      </c>
      <c r="J16" s="143">
        <v>30350</v>
      </c>
      <c r="K16" s="143">
        <v>34650</v>
      </c>
      <c r="L16" s="143">
        <v>39000</v>
      </c>
      <c r="M16" s="143">
        <v>43300</v>
      </c>
      <c r="N16" s="143">
        <v>46800</v>
      </c>
      <c r="O16" s="143">
        <v>50250</v>
      </c>
      <c r="P16" s="143">
        <v>53700</v>
      </c>
      <c r="Q16" s="143">
        <v>57200</v>
      </c>
      <c r="R16" s="144">
        <v>48550</v>
      </c>
      <c r="S16" s="144">
        <v>55450</v>
      </c>
      <c r="T16" s="144">
        <v>62400</v>
      </c>
      <c r="U16" s="144">
        <v>69300</v>
      </c>
      <c r="V16" s="144">
        <v>74850</v>
      </c>
      <c r="W16" s="144">
        <v>80400</v>
      </c>
      <c r="X16" s="144">
        <v>85950</v>
      </c>
      <c r="Y16" s="144">
        <v>91500</v>
      </c>
      <c r="Z16" s="182">
        <v>219000</v>
      </c>
      <c r="AA16" s="182">
        <v>284000</v>
      </c>
    </row>
    <row r="17" spans="1:27" x14ac:dyDescent="0.35">
      <c r="A17" s="181" t="s">
        <v>66</v>
      </c>
      <c r="B17" s="141">
        <v>25200</v>
      </c>
      <c r="C17" s="141">
        <v>28800</v>
      </c>
      <c r="D17" s="141">
        <v>32400</v>
      </c>
      <c r="E17" s="141">
        <v>35950</v>
      </c>
      <c r="F17" s="141">
        <v>38850</v>
      </c>
      <c r="G17" s="141">
        <v>43150</v>
      </c>
      <c r="H17" s="141">
        <v>48650</v>
      </c>
      <c r="I17" s="141">
        <v>54150</v>
      </c>
      <c r="J17" s="143">
        <v>42000</v>
      </c>
      <c r="K17" s="143">
        <v>48000</v>
      </c>
      <c r="L17" s="143">
        <v>54000</v>
      </c>
      <c r="M17" s="143">
        <v>59950</v>
      </c>
      <c r="N17" s="143">
        <v>64750</v>
      </c>
      <c r="O17" s="143">
        <v>69550</v>
      </c>
      <c r="P17" s="143">
        <v>74350</v>
      </c>
      <c r="Q17" s="143">
        <v>79150</v>
      </c>
      <c r="R17" s="144">
        <v>67150</v>
      </c>
      <c r="S17" s="144">
        <v>76750</v>
      </c>
      <c r="T17" s="144">
        <v>86350</v>
      </c>
      <c r="U17" s="144">
        <v>95900</v>
      </c>
      <c r="V17" s="144">
        <v>103600</v>
      </c>
      <c r="W17" s="144">
        <v>111250</v>
      </c>
      <c r="X17" s="144">
        <v>118950</v>
      </c>
      <c r="Y17" s="144">
        <v>126600</v>
      </c>
      <c r="Z17" s="182">
        <v>321000</v>
      </c>
      <c r="AA17" s="182">
        <v>403000</v>
      </c>
    </row>
    <row r="18" spans="1:27" x14ac:dyDescent="0.35">
      <c r="A18" s="181" t="s">
        <v>67</v>
      </c>
      <c r="B18" s="141">
        <v>19250</v>
      </c>
      <c r="C18" s="141">
        <v>22000</v>
      </c>
      <c r="D18" s="141">
        <v>26650</v>
      </c>
      <c r="E18" s="141">
        <v>32150</v>
      </c>
      <c r="F18" s="141">
        <v>37650</v>
      </c>
      <c r="G18" s="141">
        <v>43150</v>
      </c>
      <c r="H18" s="141">
        <v>48650</v>
      </c>
      <c r="I18" s="141">
        <v>54150</v>
      </c>
      <c r="J18" s="143">
        <v>32100</v>
      </c>
      <c r="K18" s="143">
        <v>36700</v>
      </c>
      <c r="L18" s="143">
        <v>41250</v>
      </c>
      <c r="M18" s="143">
        <v>45850</v>
      </c>
      <c r="N18" s="143">
        <v>49550</v>
      </c>
      <c r="O18" s="143">
        <v>53200</v>
      </c>
      <c r="P18" s="143">
        <v>56900</v>
      </c>
      <c r="Q18" s="143">
        <v>60550</v>
      </c>
      <c r="R18" s="144">
        <v>51350</v>
      </c>
      <c r="S18" s="144">
        <v>58700</v>
      </c>
      <c r="T18" s="144">
        <v>66050</v>
      </c>
      <c r="U18" s="144">
        <v>73350</v>
      </c>
      <c r="V18" s="144">
        <v>79250</v>
      </c>
      <c r="W18" s="144">
        <v>85100</v>
      </c>
      <c r="X18" s="144">
        <v>91000</v>
      </c>
      <c r="Y18" s="144">
        <v>96850</v>
      </c>
      <c r="Z18" s="182">
        <v>219000</v>
      </c>
      <c r="AA18" s="182">
        <v>284000</v>
      </c>
    </row>
    <row r="19" spans="1:27" x14ac:dyDescent="0.35">
      <c r="A19" s="181" t="s">
        <v>68</v>
      </c>
      <c r="B19" s="141">
        <v>21000</v>
      </c>
      <c r="C19" s="141">
        <v>24000</v>
      </c>
      <c r="D19" s="141">
        <v>27000</v>
      </c>
      <c r="E19" s="141">
        <v>32150</v>
      </c>
      <c r="F19" s="141">
        <v>37650</v>
      </c>
      <c r="G19" s="141">
        <v>43150</v>
      </c>
      <c r="H19" s="141">
        <v>48650</v>
      </c>
      <c r="I19" s="141">
        <v>54150</v>
      </c>
      <c r="J19" s="143">
        <v>34950</v>
      </c>
      <c r="K19" s="143">
        <v>39900</v>
      </c>
      <c r="L19" s="143">
        <v>44900</v>
      </c>
      <c r="M19" s="143">
        <v>49900</v>
      </c>
      <c r="N19" s="143">
        <v>53900</v>
      </c>
      <c r="O19" s="143">
        <v>57850</v>
      </c>
      <c r="P19" s="143">
        <v>61900</v>
      </c>
      <c r="Q19" s="143">
        <v>65850</v>
      </c>
      <c r="R19" s="144">
        <v>55900</v>
      </c>
      <c r="S19" s="144">
        <v>63850</v>
      </c>
      <c r="T19" s="144">
        <v>71850</v>
      </c>
      <c r="U19" s="144">
        <v>79800</v>
      </c>
      <c r="V19" s="144">
        <v>86200</v>
      </c>
      <c r="W19" s="144">
        <v>92600</v>
      </c>
      <c r="X19" s="144">
        <v>99000</v>
      </c>
      <c r="Y19" s="144">
        <v>105350</v>
      </c>
      <c r="Z19" s="182">
        <v>219000</v>
      </c>
      <c r="AA19" s="182">
        <v>284000</v>
      </c>
    </row>
    <row r="20" spans="1:27" x14ac:dyDescent="0.35">
      <c r="A20" s="180" t="s">
        <v>69</v>
      </c>
      <c r="B20" s="141">
        <v>21250</v>
      </c>
      <c r="C20" s="141">
        <v>24300</v>
      </c>
      <c r="D20" s="141">
        <v>27350</v>
      </c>
      <c r="E20" s="141">
        <v>32150</v>
      </c>
      <c r="F20" s="141">
        <v>37650</v>
      </c>
      <c r="G20" s="141">
        <v>43150</v>
      </c>
      <c r="H20" s="141">
        <v>48650</v>
      </c>
      <c r="I20" s="141">
        <v>54150</v>
      </c>
      <c r="J20" s="143">
        <v>35400</v>
      </c>
      <c r="K20" s="143">
        <v>40450</v>
      </c>
      <c r="L20" s="143">
        <v>45500</v>
      </c>
      <c r="M20" s="143">
        <v>50550</v>
      </c>
      <c r="N20" s="143">
        <v>54600</v>
      </c>
      <c r="O20" s="143">
        <v>58650</v>
      </c>
      <c r="P20" s="143">
        <v>62700</v>
      </c>
      <c r="Q20" s="143">
        <v>66750</v>
      </c>
      <c r="R20" s="144">
        <v>56650</v>
      </c>
      <c r="S20" s="144">
        <v>64750</v>
      </c>
      <c r="T20" s="144">
        <v>72850</v>
      </c>
      <c r="U20" s="144">
        <v>80900</v>
      </c>
      <c r="V20" s="144">
        <v>87400</v>
      </c>
      <c r="W20" s="144">
        <v>93850</v>
      </c>
      <c r="X20" s="144">
        <v>100350</v>
      </c>
      <c r="Y20" s="144">
        <v>106800</v>
      </c>
      <c r="Z20" s="182">
        <v>238000</v>
      </c>
      <c r="AA20" s="182">
        <v>294000</v>
      </c>
    </row>
    <row r="21" spans="1:27" x14ac:dyDescent="0.35">
      <c r="A21" s="181" t="s">
        <v>70</v>
      </c>
      <c r="B21" s="141">
        <v>20450</v>
      </c>
      <c r="C21" s="141">
        <v>23350</v>
      </c>
      <c r="D21" s="141">
        <v>26650</v>
      </c>
      <c r="E21" s="141">
        <v>32150</v>
      </c>
      <c r="F21" s="141">
        <v>37650</v>
      </c>
      <c r="G21" s="141">
        <v>43150</v>
      </c>
      <c r="H21" s="141">
        <v>48650</v>
      </c>
      <c r="I21" s="141">
        <v>54150</v>
      </c>
      <c r="J21" s="143">
        <v>34000</v>
      </c>
      <c r="K21" s="143">
        <v>38850</v>
      </c>
      <c r="L21" s="143">
        <v>43700</v>
      </c>
      <c r="M21" s="143">
        <v>48550</v>
      </c>
      <c r="N21" s="143">
        <v>52450</v>
      </c>
      <c r="O21" s="143">
        <v>56350</v>
      </c>
      <c r="P21" s="143">
        <v>60250</v>
      </c>
      <c r="Q21" s="143">
        <v>64100</v>
      </c>
      <c r="R21" s="144">
        <v>54400</v>
      </c>
      <c r="S21" s="144">
        <v>62200</v>
      </c>
      <c r="T21" s="144">
        <v>69950</v>
      </c>
      <c r="U21" s="144">
        <v>77700</v>
      </c>
      <c r="V21" s="144">
        <v>83950</v>
      </c>
      <c r="W21" s="144">
        <v>90150</v>
      </c>
      <c r="X21" s="144">
        <v>96350</v>
      </c>
      <c r="Y21" s="144">
        <v>102600</v>
      </c>
      <c r="Z21" s="182">
        <v>219000</v>
      </c>
      <c r="AA21" s="182">
        <v>284000</v>
      </c>
    </row>
    <row r="22" spans="1:27" x14ac:dyDescent="0.35">
      <c r="A22" s="185" t="s">
        <v>71</v>
      </c>
      <c r="B22" s="141">
        <v>19850</v>
      </c>
      <c r="C22" s="141">
        <v>22650</v>
      </c>
      <c r="D22" s="141">
        <v>26650</v>
      </c>
      <c r="E22" s="141">
        <v>32150</v>
      </c>
      <c r="F22" s="141">
        <v>37650</v>
      </c>
      <c r="G22" s="141">
        <v>43150</v>
      </c>
      <c r="H22" s="141">
        <v>48650</v>
      </c>
      <c r="I22" s="141">
        <v>54150</v>
      </c>
      <c r="J22" s="143">
        <v>33050</v>
      </c>
      <c r="K22" s="143">
        <v>37800</v>
      </c>
      <c r="L22" s="143">
        <v>42500</v>
      </c>
      <c r="M22" s="143">
        <v>47200</v>
      </c>
      <c r="N22" s="143">
        <v>51000</v>
      </c>
      <c r="O22" s="143">
        <v>54800</v>
      </c>
      <c r="P22" s="143">
        <v>58550</v>
      </c>
      <c r="Q22" s="143">
        <v>62350</v>
      </c>
      <c r="R22" s="144">
        <v>52850</v>
      </c>
      <c r="S22" s="144">
        <v>60400</v>
      </c>
      <c r="T22" s="144">
        <v>67950</v>
      </c>
      <c r="U22" s="144">
        <v>75500</v>
      </c>
      <c r="V22" s="144">
        <v>81550</v>
      </c>
      <c r="W22" s="144">
        <v>87600</v>
      </c>
      <c r="X22" s="144">
        <v>93650</v>
      </c>
      <c r="Y22" s="144">
        <v>99700</v>
      </c>
      <c r="Z22" s="182">
        <v>219000</v>
      </c>
      <c r="AA22" s="182">
        <v>284000</v>
      </c>
    </row>
    <row r="23" spans="1:27" x14ac:dyDescent="0.35">
      <c r="A23" s="181" t="s">
        <v>256</v>
      </c>
      <c r="B23" s="141">
        <v>25200</v>
      </c>
      <c r="C23" s="141">
        <v>28800</v>
      </c>
      <c r="D23" s="141">
        <v>32400</v>
      </c>
      <c r="E23" s="141">
        <v>35950</v>
      </c>
      <c r="F23" s="141">
        <v>38850</v>
      </c>
      <c r="G23" s="141">
        <v>43150</v>
      </c>
      <c r="H23" s="141">
        <v>48650</v>
      </c>
      <c r="I23" s="141">
        <v>54150</v>
      </c>
      <c r="J23" s="143">
        <v>42000</v>
      </c>
      <c r="K23" s="143">
        <v>48000</v>
      </c>
      <c r="L23" s="143">
        <v>54000</v>
      </c>
      <c r="M23" s="143">
        <v>59950</v>
      </c>
      <c r="N23" s="143">
        <v>64750</v>
      </c>
      <c r="O23" s="143">
        <v>69550</v>
      </c>
      <c r="P23" s="143">
        <v>74350</v>
      </c>
      <c r="Q23" s="143">
        <v>79150</v>
      </c>
      <c r="R23" s="144">
        <v>67150</v>
      </c>
      <c r="S23" s="144">
        <v>76750</v>
      </c>
      <c r="T23" s="144">
        <v>86350</v>
      </c>
      <c r="U23" s="144">
        <v>95900</v>
      </c>
      <c r="V23" s="144">
        <v>103600</v>
      </c>
      <c r="W23" s="144">
        <v>111250</v>
      </c>
      <c r="X23" s="144">
        <v>118950</v>
      </c>
      <c r="Y23" s="144">
        <v>126600</v>
      </c>
      <c r="Z23" s="182">
        <v>399000</v>
      </c>
      <c r="AA23" s="182">
        <v>399000</v>
      </c>
    </row>
    <row r="24" spans="1:27" x14ac:dyDescent="0.35">
      <c r="A24" s="181" t="s">
        <v>72</v>
      </c>
      <c r="B24" s="141">
        <v>18200</v>
      </c>
      <c r="C24" s="141">
        <v>21150</v>
      </c>
      <c r="D24" s="141">
        <v>26650</v>
      </c>
      <c r="E24" s="141">
        <v>32150</v>
      </c>
      <c r="F24" s="141">
        <v>37650</v>
      </c>
      <c r="G24" s="141">
        <v>43150</v>
      </c>
      <c r="H24" s="141">
        <v>48650</v>
      </c>
      <c r="I24" s="141">
        <v>54150</v>
      </c>
      <c r="J24" s="143">
        <v>30350</v>
      </c>
      <c r="K24" s="143">
        <v>34650</v>
      </c>
      <c r="L24" s="143">
        <v>39000</v>
      </c>
      <c r="M24" s="143">
        <v>43300</v>
      </c>
      <c r="N24" s="143">
        <v>46800</v>
      </c>
      <c r="O24" s="143">
        <v>50250</v>
      </c>
      <c r="P24" s="143">
        <v>53700</v>
      </c>
      <c r="Q24" s="143">
        <v>57200</v>
      </c>
      <c r="R24" s="144">
        <v>48550</v>
      </c>
      <c r="S24" s="144">
        <v>55450</v>
      </c>
      <c r="T24" s="144">
        <v>62400</v>
      </c>
      <c r="U24" s="144">
        <v>69300</v>
      </c>
      <c r="V24" s="144">
        <v>74850</v>
      </c>
      <c r="W24" s="144">
        <v>80400</v>
      </c>
      <c r="X24" s="144">
        <v>85950</v>
      </c>
      <c r="Y24" s="144">
        <v>91500</v>
      </c>
      <c r="Z24" s="182">
        <v>219000</v>
      </c>
      <c r="AA24" s="182">
        <v>284000</v>
      </c>
    </row>
    <row r="25" spans="1:27" x14ac:dyDescent="0.35">
      <c r="A25" s="185" t="s">
        <v>73</v>
      </c>
      <c r="B25" s="141">
        <v>18200</v>
      </c>
      <c r="C25" s="141">
        <v>21150</v>
      </c>
      <c r="D25" s="141">
        <v>26650</v>
      </c>
      <c r="E25" s="141">
        <v>32150</v>
      </c>
      <c r="F25" s="141">
        <v>37650</v>
      </c>
      <c r="G25" s="141">
        <v>43150</v>
      </c>
      <c r="H25" s="141">
        <v>48650</v>
      </c>
      <c r="I25" s="141">
        <v>54150</v>
      </c>
      <c r="J25" s="143">
        <v>30350</v>
      </c>
      <c r="K25" s="143">
        <v>34650</v>
      </c>
      <c r="L25" s="143">
        <v>39000</v>
      </c>
      <c r="M25" s="143">
        <v>43300</v>
      </c>
      <c r="N25" s="143">
        <v>46800</v>
      </c>
      <c r="O25" s="143">
        <v>50250</v>
      </c>
      <c r="P25" s="143">
        <v>53700</v>
      </c>
      <c r="Q25" s="143">
        <v>57200</v>
      </c>
      <c r="R25" s="144">
        <v>48550</v>
      </c>
      <c r="S25" s="144">
        <v>55450</v>
      </c>
      <c r="T25" s="144">
        <v>62400</v>
      </c>
      <c r="U25" s="144">
        <v>69300</v>
      </c>
      <c r="V25" s="144">
        <v>74850</v>
      </c>
      <c r="W25" s="144">
        <v>80400</v>
      </c>
      <c r="X25" s="144">
        <v>85950</v>
      </c>
      <c r="Y25" s="144">
        <v>91500</v>
      </c>
      <c r="Z25" s="182">
        <v>219000</v>
      </c>
      <c r="AA25" s="182">
        <v>284000</v>
      </c>
    </row>
    <row r="26" spans="1:27" x14ac:dyDescent="0.35">
      <c r="A26" s="181" t="s">
        <v>74</v>
      </c>
      <c r="B26" s="141">
        <v>21250</v>
      </c>
      <c r="C26" s="141">
        <v>24300</v>
      </c>
      <c r="D26" s="141">
        <v>27350</v>
      </c>
      <c r="E26" s="141">
        <v>32150</v>
      </c>
      <c r="F26" s="141">
        <v>37650</v>
      </c>
      <c r="G26" s="141">
        <v>43150</v>
      </c>
      <c r="H26" s="141">
        <v>48650</v>
      </c>
      <c r="I26" s="141">
        <v>54150</v>
      </c>
      <c r="J26" s="143">
        <v>35450</v>
      </c>
      <c r="K26" s="143">
        <v>40500</v>
      </c>
      <c r="L26" s="143">
        <v>45550</v>
      </c>
      <c r="M26" s="143">
        <v>50600</v>
      </c>
      <c r="N26" s="143">
        <v>54650</v>
      </c>
      <c r="O26" s="143">
        <v>58700</v>
      </c>
      <c r="P26" s="143">
        <v>62750</v>
      </c>
      <c r="Q26" s="143">
        <v>66800</v>
      </c>
      <c r="R26" s="144">
        <v>56700</v>
      </c>
      <c r="S26" s="144">
        <v>64800</v>
      </c>
      <c r="T26" s="144">
        <v>72900</v>
      </c>
      <c r="U26" s="144">
        <v>80950</v>
      </c>
      <c r="V26" s="144">
        <v>87450</v>
      </c>
      <c r="W26" s="144">
        <v>93950</v>
      </c>
      <c r="X26" s="144">
        <v>100400</v>
      </c>
      <c r="Y26" s="144">
        <v>106900</v>
      </c>
      <c r="Z26" s="182">
        <v>219000</v>
      </c>
      <c r="AA26" s="182">
        <v>284000</v>
      </c>
    </row>
    <row r="27" spans="1:27" x14ac:dyDescent="0.35">
      <c r="A27" s="181" t="s">
        <v>75</v>
      </c>
      <c r="B27" s="141">
        <v>18200</v>
      </c>
      <c r="C27" s="141">
        <v>21150</v>
      </c>
      <c r="D27" s="141">
        <v>26650</v>
      </c>
      <c r="E27" s="141">
        <v>32150</v>
      </c>
      <c r="F27" s="141">
        <v>37650</v>
      </c>
      <c r="G27" s="141">
        <v>43150</v>
      </c>
      <c r="H27" s="141">
        <v>48650</v>
      </c>
      <c r="I27" s="141">
        <v>54150</v>
      </c>
      <c r="J27" s="143">
        <v>30350</v>
      </c>
      <c r="K27" s="143">
        <v>34650</v>
      </c>
      <c r="L27" s="143">
        <v>39000</v>
      </c>
      <c r="M27" s="143">
        <v>43300</v>
      </c>
      <c r="N27" s="143">
        <v>46800</v>
      </c>
      <c r="O27" s="143">
        <v>50250</v>
      </c>
      <c r="P27" s="143">
        <v>53700</v>
      </c>
      <c r="Q27" s="143">
        <v>57200</v>
      </c>
      <c r="R27" s="144">
        <v>48550</v>
      </c>
      <c r="S27" s="144">
        <v>55450</v>
      </c>
      <c r="T27" s="144">
        <v>62400</v>
      </c>
      <c r="U27" s="144">
        <v>69300</v>
      </c>
      <c r="V27" s="144">
        <v>74850</v>
      </c>
      <c r="W27" s="144">
        <v>80400</v>
      </c>
      <c r="X27" s="144">
        <v>85950</v>
      </c>
      <c r="Y27" s="144">
        <v>91500</v>
      </c>
      <c r="Z27" s="182">
        <v>219000</v>
      </c>
      <c r="AA27" s="182">
        <v>284000</v>
      </c>
    </row>
    <row r="28" spans="1:27" x14ac:dyDescent="0.35">
      <c r="A28" s="181" t="s">
        <v>76</v>
      </c>
      <c r="B28" s="141">
        <v>19350</v>
      </c>
      <c r="C28" s="141">
        <v>22100</v>
      </c>
      <c r="D28" s="141">
        <v>26650</v>
      </c>
      <c r="E28" s="141">
        <v>32150</v>
      </c>
      <c r="F28" s="141">
        <v>37650</v>
      </c>
      <c r="G28" s="141">
        <v>43150</v>
      </c>
      <c r="H28" s="141">
        <v>48650</v>
      </c>
      <c r="I28" s="141">
        <v>54150</v>
      </c>
      <c r="J28" s="143">
        <v>32200</v>
      </c>
      <c r="K28" s="143">
        <v>36800</v>
      </c>
      <c r="L28" s="143">
        <v>41400</v>
      </c>
      <c r="M28" s="143">
        <v>46000</v>
      </c>
      <c r="N28" s="143">
        <v>49700</v>
      </c>
      <c r="O28" s="143">
        <v>53400</v>
      </c>
      <c r="P28" s="143">
        <v>57050</v>
      </c>
      <c r="Q28" s="143">
        <v>60750</v>
      </c>
      <c r="R28" s="144">
        <v>51550</v>
      </c>
      <c r="S28" s="144">
        <v>58900</v>
      </c>
      <c r="T28" s="144">
        <v>66250</v>
      </c>
      <c r="U28" s="144">
        <v>73600</v>
      </c>
      <c r="V28" s="144">
        <v>79500</v>
      </c>
      <c r="W28" s="144">
        <v>85400</v>
      </c>
      <c r="X28" s="144">
        <v>91300</v>
      </c>
      <c r="Y28" s="144">
        <v>97200</v>
      </c>
      <c r="Z28" s="182">
        <v>219000</v>
      </c>
      <c r="AA28" s="182">
        <v>284000</v>
      </c>
    </row>
    <row r="29" spans="1:27" x14ac:dyDescent="0.35">
      <c r="A29" s="181" t="s">
        <v>77</v>
      </c>
      <c r="B29" s="141">
        <v>18200</v>
      </c>
      <c r="C29" s="141">
        <v>21150</v>
      </c>
      <c r="D29" s="141">
        <v>26650</v>
      </c>
      <c r="E29" s="141">
        <v>32150</v>
      </c>
      <c r="F29" s="141">
        <v>37650</v>
      </c>
      <c r="G29" s="141">
        <v>43150</v>
      </c>
      <c r="H29" s="141">
        <v>48650</v>
      </c>
      <c r="I29" s="141">
        <v>54150</v>
      </c>
      <c r="J29" s="143">
        <v>30350</v>
      </c>
      <c r="K29" s="143">
        <v>34650</v>
      </c>
      <c r="L29" s="143">
        <v>39000</v>
      </c>
      <c r="M29" s="143">
        <v>43300</v>
      </c>
      <c r="N29" s="143">
        <v>46800</v>
      </c>
      <c r="O29" s="143">
        <v>50250</v>
      </c>
      <c r="P29" s="143">
        <v>53700</v>
      </c>
      <c r="Q29" s="143">
        <v>57200</v>
      </c>
      <c r="R29" s="144">
        <v>48550</v>
      </c>
      <c r="S29" s="144">
        <v>55450</v>
      </c>
      <c r="T29" s="144">
        <v>62400</v>
      </c>
      <c r="U29" s="144">
        <v>69300</v>
      </c>
      <c r="V29" s="144">
        <v>74850</v>
      </c>
      <c r="W29" s="144">
        <v>80400</v>
      </c>
      <c r="X29" s="144">
        <v>85950</v>
      </c>
      <c r="Y29" s="144">
        <v>91500</v>
      </c>
      <c r="Z29" s="182">
        <v>219000</v>
      </c>
      <c r="AA29" s="182">
        <v>284000</v>
      </c>
    </row>
    <row r="30" spans="1:27" x14ac:dyDescent="0.35">
      <c r="A30" s="181" t="s">
        <v>78</v>
      </c>
      <c r="B30" s="141">
        <v>18200</v>
      </c>
      <c r="C30" s="141">
        <v>21150</v>
      </c>
      <c r="D30" s="141">
        <v>26650</v>
      </c>
      <c r="E30" s="141">
        <v>32150</v>
      </c>
      <c r="F30" s="141">
        <v>37650</v>
      </c>
      <c r="G30" s="141">
        <v>43150</v>
      </c>
      <c r="H30" s="141">
        <v>48650</v>
      </c>
      <c r="I30" s="141">
        <v>54150</v>
      </c>
      <c r="J30" s="143">
        <v>30350</v>
      </c>
      <c r="K30" s="143">
        <v>34650</v>
      </c>
      <c r="L30" s="143">
        <v>39000</v>
      </c>
      <c r="M30" s="143">
        <v>43300</v>
      </c>
      <c r="N30" s="143">
        <v>46800</v>
      </c>
      <c r="O30" s="143">
        <v>50250</v>
      </c>
      <c r="P30" s="143">
        <v>53700</v>
      </c>
      <c r="Q30" s="143">
        <v>57200</v>
      </c>
      <c r="R30" s="144">
        <v>48550</v>
      </c>
      <c r="S30" s="144">
        <v>55450</v>
      </c>
      <c r="T30" s="144">
        <v>62400</v>
      </c>
      <c r="U30" s="144">
        <v>69300</v>
      </c>
      <c r="V30" s="144">
        <v>74850</v>
      </c>
      <c r="W30" s="144">
        <v>80400</v>
      </c>
      <c r="X30" s="144">
        <v>85950</v>
      </c>
      <c r="Y30" s="144">
        <v>91500</v>
      </c>
      <c r="Z30" s="182">
        <v>219000</v>
      </c>
      <c r="AA30" s="182">
        <v>284000</v>
      </c>
    </row>
    <row r="31" spans="1:27" x14ac:dyDescent="0.35">
      <c r="A31" s="181" t="s">
        <v>79</v>
      </c>
      <c r="B31" s="141">
        <v>18200</v>
      </c>
      <c r="C31" s="141">
        <v>21150</v>
      </c>
      <c r="D31" s="141">
        <v>26650</v>
      </c>
      <c r="E31" s="141">
        <v>32150</v>
      </c>
      <c r="F31" s="141">
        <v>37650</v>
      </c>
      <c r="G31" s="141">
        <v>43150</v>
      </c>
      <c r="H31" s="141">
        <v>48650</v>
      </c>
      <c r="I31" s="141">
        <v>54150</v>
      </c>
      <c r="J31" s="143">
        <v>30350</v>
      </c>
      <c r="K31" s="143">
        <v>34650</v>
      </c>
      <c r="L31" s="143">
        <v>39000</v>
      </c>
      <c r="M31" s="143">
        <v>43300</v>
      </c>
      <c r="N31" s="143">
        <v>46800</v>
      </c>
      <c r="O31" s="143">
        <v>50250</v>
      </c>
      <c r="P31" s="143">
        <v>53700</v>
      </c>
      <c r="Q31" s="143">
        <v>57200</v>
      </c>
      <c r="R31" s="144">
        <v>48550</v>
      </c>
      <c r="S31" s="144">
        <v>55450</v>
      </c>
      <c r="T31" s="144">
        <v>62400</v>
      </c>
      <c r="U31" s="144">
        <v>69300</v>
      </c>
      <c r="V31" s="144">
        <v>74850</v>
      </c>
      <c r="W31" s="144">
        <v>80400</v>
      </c>
      <c r="X31" s="144">
        <v>85950</v>
      </c>
      <c r="Y31" s="144">
        <v>91500</v>
      </c>
      <c r="Z31" s="182">
        <v>219000</v>
      </c>
      <c r="AA31" s="182">
        <v>284000</v>
      </c>
    </row>
    <row r="32" spans="1:27" x14ac:dyDescent="0.35">
      <c r="A32" s="181" t="s">
        <v>80</v>
      </c>
      <c r="B32" s="141">
        <v>18200</v>
      </c>
      <c r="C32" s="141">
        <v>21150</v>
      </c>
      <c r="D32" s="141">
        <v>26650</v>
      </c>
      <c r="E32" s="141">
        <v>32150</v>
      </c>
      <c r="F32" s="141">
        <v>37650</v>
      </c>
      <c r="G32" s="141">
        <v>43150</v>
      </c>
      <c r="H32" s="141">
        <v>48650</v>
      </c>
      <c r="I32" s="141">
        <v>54150</v>
      </c>
      <c r="J32" s="143">
        <v>30350</v>
      </c>
      <c r="K32" s="143">
        <v>34650</v>
      </c>
      <c r="L32" s="143">
        <v>39000</v>
      </c>
      <c r="M32" s="143">
        <v>43300</v>
      </c>
      <c r="N32" s="143">
        <v>46800</v>
      </c>
      <c r="O32" s="143">
        <v>50250</v>
      </c>
      <c r="P32" s="143">
        <v>53700</v>
      </c>
      <c r="Q32" s="143">
        <v>57200</v>
      </c>
      <c r="R32" s="144">
        <v>48550</v>
      </c>
      <c r="S32" s="144">
        <v>55450</v>
      </c>
      <c r="T32" s="144">
        <v>62400</v>
      </c>
      <c r="U32" s="144">
        <v>69300</v>
      </c>
      <c r="V32" s="144">
        <v>74850</v>
      </c>
      <c r="W32" s="144">
        <v>80400</v>
      </c>
      <c r="X32" s="144">
        <v>85950</v>
      </c>
      <c r="Y32" s="144">
        <v>91500</v>
      </c>
      <c r="Z32" s="182">
        <v>219000</v>
      </c>
      <c r="AA32" s="182">
        <v>284000</v>
      </c>
    </row>
    <row r="33" spans="1:27" x14ac:dyDescent="0.35">
      <c r="A33" s="180" t="s">
        <v>81</v>
      </c>
      <c r="B33" s="141">
        <v>25000</v>
      </c>
      <c r="C33" s="141">
        <v>28550</v>
      </c>
      <c r="D33" s="141">
        <v>32100</v>
      </c>
      <c r="E33" s="141">
        <v>35650</v>
      </c>
      <c r="F33" s="141">
        <v>38550</v>
      </c>
      <c r="G33" s="141">
        <v>43150</v>
      </c>
      <c r="H33" s="141">
        <v>48650</v>
      </c>
      <c r="I33" s="141">
        <v>54150</v>
      </c>
      <c r="J33" s="143">
        <v>41600</v>
      </c>
      <c r="K33" s="143">
        <v>47550</v>
      </c>
      <c r="L33" s="143">
        <v>53500</v>
      </c>
      <c r="M33" s="143">
        <v>59400</v>
      </c>
      <c r="N33" s="143">
        <v>64200</v>
      </c>
      <c r="O33" s="143">
        <v>68950</v>
      </c>
      <c r="P33" s="143">
        <v>73700</v>
      </c>
      <c r="Q33" s="143">
        <v>78450</v>
      </c>
      <c r="R33" s="144">
        <v>66550</v>
      </c>
      <c r="S33" s="144">
        <v>76050</v>
      </c>
      <c r="T33" s="144">
        <v>85550</v>
      </c>
      <c r="U33" s="144">
        <v>95050</v>
      </c>
      <c r="V33" s="144">
        <v>102700</v>
      </c>
      <c r="W33" s="144">
        <v>110300</v>
      </c>
      <c r="X33" s="144">
        <v>117900</v>
      </c>
      <c r="Y33" s="144">
        <v>125500</v>
      </c>
      <c r="Z33" s="182">
        <v>238000</v>
      </c>
      <c r="AA33" s="182">
        <v>290000</v>
      </c>
    </row>
    <row r="34" spans="1:27" x14ac:dyDescent="0.35">
      <c r="A34" s="181" t="s">
        <v>82</v>
      </c>
      <c r="B34" s="141">
        <v>18200</v>
      </c>
      <c r="C34" s="141">
        <v>21150</v>
      </c>
      <c r="D34" s="141">
        <v>26650</v>
      </c>
      <c r="E34" s="141">
        <v>32150</v>
      </c>
      <c r="F34" s="141">
        <v>37650</v>
      </c>
      <c r="G34" s="141">
        <v>43150</v>
      </c>
      <c r="H34" s="141">
        <v>48650</v>
      </c>
      <c r="I34" s="141">
        <v>54150</v>
      </c>
      <c r="J34" s="143">
        <v>30350</v>
      </c>
      <c r="K34" s="143">
        <v>34650</v>
      </c>
      <c r="L34" s="143">
        <v>39000</v>
      </c>
      <c r="M34" s="143">
        <v>43300</v>
      </c>
      <c r="N34" s="143">
        <v>46800</v>
      </c>
      <c r="O34" s="143">
        <v>50250</v>
      </c>
      <c r="P34" s="143">
        <v>53700</v>
      </c>
      <c r="Q34" s="143">
        <v>57200</v>
      </c>
      <c r="R34" s="144">
        <v>48550</v>
      </c>
      <c r="S34" s="144">
        <v>55450</v>
      </c>
      <c r="T34" s="144">
        <v>62400</v>
      </c>
      <c r="U34" s="144">
        <v>69300</v>
      </c>
      <c r="V34" s="144">
        <v>74850</v>
      </c>
      <c r="W34" s="144">
        <v>80400</v>
      </c>
      <c r="X34" s="144">
        <v>85950</v>
      </c>
      <c r="Y34" s="144">
        <v>91500</v>
      </c>
      <c r="Z34" s="182">
        <v>219000</v>
      </c>
      <c r="AA34" s="182">
        <v>284000</v>
      </c>
    </row>
    <row r="35" spans="1:27" x14ac:dyDescent="0.35">
      <c r="A35" s="185" t="s">
        <v>83</v>
      </c>
      <c r="B35" s="141">
        <v>19300</v>
      </c>
      <c r="C35" s="141">
        <v>22050</v>
      </c>
      <c r="D35" s="141">
        <v>26650</v>
      </c>
      <c r="E35" s="141">
        <v>32150</v>
      </c>
      <c r="F35" s="141">
        <v>37650</v>
      </c>
      <c r="G35" s="141">
        <v>43150</v>
      </c>
      <c r="H35" s="141">
        <v>48650</v>
      </c>
      <c r="I35" s="141">
        <v>54150</v>
      </c>
      <c r="J35" s="143">
        <v>32200</v>
      </c>
      <c r="K35" s="143">
        <v>36800</v>
      </c>
      <c r="L35" s="143">
        <v>41400</v>
      </c>
      <c r="M35" s="143">
        <v>45950</v>
      </c>
      <c r="N35" s="143">
        <v>49650</v>
      </c>
      <c r="O35" s="143">
        <v>53350</v>
      </c>
      <c r="P35" s="143">
        <v>57000</v>
      </c>
      <c r="Q35" s="143">
        <v>60700</v>
      </c>
      <c r="R35" s="144">
        <v>51450</v>
      </c>
      <c r="S35" s="144">
        <v>58800</v>
      </c>
      <c r="T35" s="144">
        <v>66150</v>
      </c>
      <c r="U35" s="144">
        <v>73500</v>
      </c>
      <c r="V35" s="144">
        <v>79400</v>
      </c>
      <c r="W35" s="144">
        <v>85300</v>
      </c>
      <c r="X35" s="144">
        <v>91150</v>
      </c>
      <c r="Y35" s="144">
        <v>97050</v>
      </c>
      <c r="Z35" s="182">
        <v>219000</v>
      </c>
      <c r="AA35" s="182">
        <v>284000</v>
      </c>
    </row>
    <row r="36" spans="1:27" x14ac:dyDescent="0.35">
      <c r="A36" s="185" t="s">
        <v>84</v>
      </c>
      <c r="B36" s="141">
        <v>18200</v>
      </c>
      <c r="C36" s="141">
        <v>21150</v>
      </c>
      <c r="D36" s="141">
        <v>26650</v>
      </c>
      <c r="E36" s="141">
        <v>32150</v>
      </c>
      <c r="F36" s="141">
        <v>37650</v>
      </c>
      <c r="G36" s="141">
        <v>43150</v>
      </c>
      <c r="H36" s="141">
        <v>48650</v>
      </c>
      <c r="I36" s="141">
        <v>54150</v>
      </c>
      <c r="J36" s="143">
        <v>30350</v>
      </c>
      <c r="K36" s="143">
        <v>34650</v>
      </c>
      <c r="L36" s="143">
        <v>39000</v>
      </c>
      <c r="M36" s="143">
        <v>43300</v>
      </c>
      <c r="N36" s="143">
        <v>46800</v>
      </c>
      <c r="O36" s="143">
        <v>50250</v>
      </c>
      <c r="P36" s="143">
        <v>53700</v>
      </c>
      <c r="Q36" s="143">
        <v>57200</v>
      </c>
      <c r="R36" s="144">
        <v>48550</v>
      </c>
      <c r="S36" s="144">
        <v>55450</v>
      </c>
      <c r="T36" s="144">
        <v>62400</v>
      </c>
      <c r="U36" s="144">
        <v>69300</v>
      </c>
      <c r="V36" s="144">
        <v>74850</v>
      </c>
      <c r="W36" s="144">
        <v>80400</v>
      </c>
      <c r="X36" s="144">
        <v>85950</v>
      </c>
      <c r="Y36" s="144">
        <v>91500</v>
      </c>
      <c r="Z36" s="182">
        <v>219000</v>
      </c>
      <c r="AA36" s="182">
        <v>284000</v>
      </c>
    </row>
    <row r="37" spans="1:27" x14ac:dyDescent="0.35">
      <c r="A37" s="185" t="s">
        <v>85</v>
      </c>
      <c r="B37" s="183">
        <v>18200</v>
      </c>
      <c r="C37" s="141">
        <v>21150</v>
      </c>
      <c r="D37" s="141">
        <v>26650</v>
      </c>
      <c r="E37" s="141">
        <v>32150</v>
      </c>
      <c r="F37" s="141">
        <v>37650</v>
      </c>
      <c r="G37" s="141">
        <v>43150</v>
      </c>
      <c r="H37" s="141">
        <v>48650</v>
      </c>
      <c r="I37" s="141">
        <v>54150</v>
      </c>
      <c r="J37" s="143">
        <v>30350</v>
      </c>
      <c r="K37" s="143">
        <v>34650</v>
      </c>
      <c r="L37" s="143">
        <v>39000</v>
      </c>
      <c r="M37" s="143">
        <v>43300</v>
      </c>
      <c r="N37" s="143">
        <v>46800</v>
      </c>
      <c r="O37" s="143">
        <v>50250</v>
      </c>
      <c r="P37" s="143">
        <v>53700</v>
      </c>
      <c r="Q37" s="143">
        <v>57200</v>
      </c>
      <c r="R37" s="144">
        <v>48550</v>
      </c>
      <c r="S37" s="144">
        <v>55450</v>
      </c>
      <c r="T37" s="144">
        <v>62400</v>
      </c>
      <c r="U37" s="144">
        <v>69300</v>
      </c>
      <c r="V37" s="144">
        <v>74850</v>
      </c>
      <c r="W37" s="144">
        <v>80400</v>
      </c>
      <c r="X37" s="144">
        <v>85950</v>
      </c>
      <c r="Y37" s="144">
        <v>91500</v>
      </c>
      <c r="Z37" s="182">
        <v>219000</v>
      </c>
      <c r="AA37" s="182">
        <v>284000</v>
      </c>
    </row>
    <row r="38" spans="1:27" x14ac:dyDescent="0.35">
      <c r="A38" s="181" t="s">
        <v>86</v>
      </c>
      <c r="B38" s="141">
        <v>20550</v>
      </c>
      <c r="C38" s="141">
        <v>23450</v>
      </c>
      <c r="D38" s="141">
        <v>26650</v>
      </c>
      <c r="E38" s="141">
        <v>32150</v>
      </c>
      <c r="F38" s="141">
        <v>37650</v>
      </c>
      <c r="G38" s="141">
        <v>43150</v>
      </c>
      <c r="H38" s="141">
        <v>48650</v>
      </c>
      <c r="I38" s="141">
        <v>54150</v>
      </c>
      <c r="J38" s="143">
        <v>34200</v>
      </c>
      <c r="K38" s="143">
        <v>39100</v>
      </c>
      <c r="L38" s="143">
        <v>44000</v>
      </c>
      <c r="M38" s="143">
        <v>48850</v>
      </c>
      <c r="N38" s="143">
        <v>52800</v>
      </c>
      <c r="O38" s="143">
        <v>56700</v>
      </c>
      <c r="P38" s="143">
        <v>60600</v>
      </c>
      <c r="Q38" s="143">
        <v>64500</v>
      </c>
      <c r="R38" s="144">
        <v>54750</v>
      </c>
      <c r="S38" s="144">
        <v>62550</v>
      </c>
      <c r="T38" s="144">
        <v>70350</v>
      </c>
      <c r="U38" s="144">
        <v>78150</v>
      </c>
      <c r="V38" s="144">
        <v>84450</v>
      </c>
      <c r="W38" s="144">
        <v>90700</v>
      </c>
      <c r="X38" s="144">
        <v>96950</v>
      </c>
      <c r="Y38" s="144">
        <v>103200</v>
      </c>
      <c r="Z38" s="182">
        <v>219000</v>
      </c>
      <c r="AA38" s="182">
        <v>284000</v>
      </c>
    </row>
    <row r="39" spans="1:27" x14ac:dyDescent="0.35">
      <c r="A39" s="181" t="s">
        <v>87</v>
      </c>
      <c r="B39" s="141">
        <v>18650</v>
      </c>
      <c r="C39" s="141">
        <v>21300</v>
      </c>
      <c r="D39" s="141">
        <v>26650</v>
      </c>
      <c r="E39" s="141">
        <v>32150</v>
      </c>
      <c r="F39" s="141">
        <v>37650</v>
      </c>
      <c r="G39" s="141">
        <v>43150</v>
      </c>
      <c r="H39" s="141">
        <v>48650</v>
      </c>
      <c r="I39" s="141">
        <v>54150</v>
      </c>
      <c r="J39" s="143">
        <v>31050</v>
      </c>
      <c r="K39" s="143">
        <v>35450</v>
      </c>
      <c r="L39" s="143">
        <v>39900</v>
      </c>
      <c r="M39" s="143">
        <v>44300</v>
      </c>
      <c r="N39" s="143">
        <v>47850</v>
      </c>
      <c r="O39" s="143">
        <v>51400</v>
      </c>
      <c r="P39" s="143">
        <v>54950</v>
      </c>
      <c r="Q39" s="143">
        <v>58500</v>
      </c>
      <c r="R39" s="144">
        <v>49650</v>
      </c>
      <c r="S39" s="144">
        <v>56750</v>
      </c>
      <c r="T39" s="144">
        <v>63850</v>
      </c>
      <c r="U39" s="144">
        <v>70900</v>
      </c>
      <c r="V39" s="144">
        <v>76600</v>
      </c>
      <c r="W39" s="144">
        <v>82250</v>
      </c>
      <c r="X39" s="144">
        <v>87950</v>
      </c>
      <c r="Y39" s="144">
        <v>93600</v>
      </c>
      <c r="Z39" s="182">
        <v>219000</v>
      </c>
      <c r="AA39" s="182">
        <v>284000</v>
      </c>
    </row>
    <row r="40" spans="1:27" x14ac:dyDescent="0.35">
      <c r="A40" s="185" t="s">
        <v>88</v>
      </c>
      <c r="B40" s="141">
        <v>18200</v>
      </c>
      <c r="C40" s="141">
        <v>21150</v>
      </c>
      <c r="D40" s="141">
        <v>26650</v>
      </c>
      <c r="E40" s="141">
        <v>32150</v>
      </c>
      <c r="F40" s="141">
        <v>37650</v>
      </c>
      <c r="G40" s="141">
        <v>43150</v>
      </c>
      <c r="H40" s="141">
        <v>48650</v>
      </c>
      <c r="I40" s="141">
        <v>54150</v>
      </c>
      <c r="J40" s="143">
        <v>30350</v>
      </c>
      <c r="K40" s="143">
        <v>34650</v>
      </c>
      <c r="L40" s="143">
        <v>39000</v>
      </c>
      <c r="M40" s="143">
        <v>43300</v>
      </c>
      <c r="N40" s="143">
        <v>46800</v>
      </c>
      <c r="O40" s="143">
        <v>50250</v>
      </c>
      <c r="P40" s="143">
        <v>53700</v>
      </c>
      <c r="Q40" s="143">
        <v>57200</v>
      </c>
      <c r="R40" s="144">
        <v>48550</v>
      </c>
      <c r="S40" s="144">
        <v>55450</v>
      </c>
      <c r="T40" s="144">
        <v>62400</v>
      </c>
      <c r="U40" s="144">
        <v>69300</v>
      </c>
      <c r="V40" s="144">
        <v>74850</v>
      </c>
      <c r="W40" s="144">
        <v>80400</v>
      </c>
      <c r="X40" s="144">
        <v>85950</v>
      </c>
      <c r="Y40" s="144">
        <v>91500</v>
      </c>
      <c r="Z40" s="182">
        <v>219000</v>
      </c>
      <c r="AA40" s="182">
        <v>284000</v>
      </c>
    </row>
    <row r="41" spans="1:27" x14ac:dyDescent="0.35">
      <c r="A41" s="185" t="s">
        <v>89</v>
      </c>
      <c r="B41" s="141">
        <v>19500</v>
      </c>
      <c r="C41" s="141">
        <v>22250</v>
      </c>
      <c r="D41" s="141">
        <v>26650</v>
      </c>
      <c r="E41" s="141">
        <v>32150</v>
      </c>
      <c r="F41" s="141">
        <v>37650</v>
      </c>
      <c r="G41" s="141">
        <v>43150</v>
      </c>
      <c r="H41" s="141">
        <v>48650</v>
      </c>
      <c r="I41" s="141">
        <v>54150</v>
      </c>
      <c r="J41" s="143">
        <v>32450</v>
      </c>
      <c r="K41" s="143">
        <v>37100</v>
      </c>
      <c r="L41" s="143">
        <v>41750</v>
      </c>
      <c r="M41" s="143">
        <v>46350</v>
      </c>
      <c r="N41" s="143">
        <v>50050</v>
      </c>
      <c r="O41" s="143">
        <v>53750</v>
      </c>
      <c r="P41" s="143">
        <v>57500</v>
      </c>
      <c r="Q41" s="143">
        <v>61200</v>
      </c>
      <c r="R41" s="144">
        <v>51950</v>
      </c>
      <c r="S41" s="144">
        <v>59350</v>
      </c>
      <c r="T41" s="144">
        <v>66750</v>
      </c>
      <c r="U41" s="144">
        <v>74150</v>
      </c>
      <c r="V41" s="144">
        <v>80100</v>
      </c>
      <c r="W41" s="144">
        <v>86050</v>
      </c>
      <c r="X41" s="144">
        <v>91950</v>
      </c>
      <c r="Y41" s="144">
        <v>97900</v>
      </c>
      <c r="Z41" s="182">
        <v>219000</v>
      </c>
      <c r="AA41" s="182">
        <v>284000</v>
      </c>
    </row>
    <row r="42" spans="1:27" x14ac:dyDescent="0.35">
      <c r="A42" s="181" t="s">
        <v>90</v>
      </c>
      <c r="B42" s="141">
        <v>18200</v>
      </c>
      <c r="C42" s="141">
        <v>21150</v>
      </c>
      <c r="D42" s="141">
        <v>26650</v>
      </c>
      <c r="E42" s="141">
        <v>32150</v>
      </c>
      <c r="F42" s="141">
        <v>37650</v>
      </c>
      <c r="G42" s="141">
        <v>43150</v>
      </c>
      <c r="H42" s="141">
        <v>48650</v>
      </c>
      <c r="I42" s="141">
        <v>54150</v>
      </c>
      <c r="J42" s="143">
        <v>30350</v>
      </c>
      <c r="K42" s="143">
        <v>34650</v>
      </c>
      <c r="L42" s="143">
        <v>39000</v>
      </c>
      <c r="M42" s="143">
        <v>43300</v>
      </c>
      <c r="N42" s="143">
        <v>46800</v>
      </c>
      <c r="O42" s="143">
        <v>50250</v>
      </c>
      <c r="P42" s="143">
        <v>53700</v>
      </c>
      <c r="Q42" s="143">
        <v>57200</v>
      </c>
      <c r="R42" s="144">
        <v>48550</v>
      </c>
      <c r="S42" s="144">
        <v>55450</v>
      </c>
      <c r="T42" s="144">
        <v>62400</v>
      </c>
      <c r="U42" s="144">
        <v>69300</v>
      </c>
      <c r="V42" s="144">
        <v>74850</v>
      </c>
      <c r="W42" s="144">
        <v>80400</v>
      </c>
      <c r="X42" s="144">
        <v>85950</v>
      </c>
      <c r="Y42" s="144">
        <v>91500</v>
      </c>
      <c r="Z42" s="182">
        <v>219000</v>
      </c>
      <c r="AA42" s="182">
        <v>284000</v>
      </c>
    </row>
    <row r="43" spans="1:27" x14ac:dyDescent="0.35">
      <c r="A43" s="180" t="s">
        <v>91</v>
      </c>
      <c r="B43" s="141">
        <v>23400</v>
      </c>
      <c r="C43" s="141">
        <v>26750</v>
      </c>
      <c r="D43" s="141">
        <v>30100</v>
      </c>
      <c r="E43" s="141">
        <v>33400</v>
      </c>
      <c r="F43" s="141">
        <v>37650</v>
      </c>
      <c r="G43" s="141">
        <v>43150</v>
      </c>
      <c r="H43" s="141">
        <v>48650</v>
      </c>
      <c r="I43" s="141">
        <v>54150</v>
      </c>
      <c r="J43" s="143">
        <v>39000</v>
      </c>
      <c r="K43" s="143">
        <v>44600</v>
      </c>
      <c r="L43" s="143">
        <v>50150</v>
      </c>
      <c r="M43" s="143">
        <v>55700</v>
      </c>
      <c r="N43" s="143">
        <v>60200</v>
      </c>
      <c r="O43" s="143">
        <v>64650</v>
      </c>
      <c r="P43" s="143">
        <v>69100</v>
      </c>
      <c r="Q43" s="143">
        <v>73550</v>
      </c>
      <c r="R43" s="144">
        <v>62400</v>
      </c>
      <c r="S43" s="144">
        <v>71300</v>
      </c>
      <c r="T43" s="144">
        <v>80200</v>
      </c>
      <c r="U43" s="144">
        <v>89100</v>
      </c>
      <c r="V43" s="144">
        <v>96250</v>
      </c>
      <c r="W43" s="144">
        <v>103400</v>
      </c>
      <c r="X43" s="144">
        <v>110500</v>
      </c>
      <c r="Y43" s="144">
        <v>117650</v>
      </c>
      <c r="Z43" s="182">
        <v>219000</v>
      </c>
      <c r="AA43" s="182">
        <v>329000</v>
      </c>
    </row>
    <row r="44" spans="1:27" x14ac:dyDescent="0.35">
      <c r="A44" s="181" t="s">
        <v>92</v>
      </c>
      <c r="B44" s="141">
        <v>21150</v>
      </c>
      <c r="C44" s="141">
        <v>24200</v>
      </c>
      <c r="D44" s="141">
        <v>27200</v>
      </c>
      <c r="E44" s="141">
        <v>32150</v>
      </c>
      <c r="F44" s="141">
        <v>37650</v>
      </c>
      <c r="G44" s="141">
        <v>43150</v>
      </c>
      <c r="H44" s="141">
        <v>48650</v>
      </c>
      <c r="I44" s="141">
        <v>54150</v>
      </c>
      <c r="J44" s="143">
        <v>35250</v>
      </c>
      <c r="K44" s="143">
        <v>40300</v>
      </c>
      <c r="L44" s="143">
        <v>45300</v>
      </c>
      <c r="M44" s="143">
        <v>50350</v>
      </c>
      <c r="N44" s="143">
        <v>54350</v>
      </c>
      <c r="O44" s="143">
        <v>58400</v>
      </c>
      <c r="P44" s="143">
        <v>62450</v>
      </c>
      <c r="Q44" s="143">
        <v>66500</v>
      </c>
      <c r="R44" s="144">
        <v>56400</v>
      </c>
      <c r="S44" s="144">
        <v>64450</v>
      </c>
      <c r="T44" s="144">
        <v>72500</v>
      </c>
      <c r="U44" s="144">
        <v>80550</v>
      </c>
      <c r="V44" s="144">
        <v>87000</v>
      </c>
      <c r="W44" s="144">
        <v>93450</v>
      </c>
      <c r="X44" s="144">
        <v>99900</v>
      </c>
      <c r="Y44" s="144">
        <v>106350</v>
      </c>
      <c r="Z44" s="182">
        <v>219000</v>
      </c>
      <c r="AA44" s="182">
        <v>284000</v>
      </c>
    </row>
    <row r="45" spans="1:27" x14ac:dyDescent="0.35">
      <c r="A45" s="185" t="s">
        <v>93</v>
      </c>
      <c r="B45" s="141">
        <v>18200</v>
      </c>
      <c r="C45" s="141">
        <v>21150</v>
      </c>
      <c r="D45" s="141">
        <v>26650</v>
      </c>
      <c r="E45" s="141">
        <v>32150</v>
      </c>
      <c r="F45" s="141">
        <v>37650</v>
      </c>
      <c r="G45" s="141">
        <v>43150</v>
      </c>
      <c r="H45" s="141">
        <v>48650</v>
      </c>
      <c r="I45" s="141">
        <v>54150</v>
      </c>
      <c r="J45" s="143">
        <v>30350</v>
      </c>
      <c r="K45" s="143">
        <v>34650</v>
      </c>
      <c r="L45" s="143">
        <v>39000</v>
      </c>
      <c r="M45" s="143">
        <v>43300</v>
      </c>
      <c r="N45" s="143">
        <v>46800</v>
      </c>
      <c r="O45" s="143">
        <v>50250</v>
      </c>
      <c r="P45" s="143">
        <v>53700</v>
      </c>
      <c r="Q45" s="143">
        <v>57200</v>
      </c>
      <c r="R45" s="144">
        <v>48550</v>
      </c>
      <c r="S45" s="144">
        <v>55450</v>
      </c>
      <c r="T45" s="144">
        <v>62400</v>
      </c>
      <c r="U45" s="144">
        <v>69300</v>
      </c>
      <c r="V45" s="144">
        <v>74850</v>
      </c>
      <c r="W45" s="144">
        <v>80400</v>
      </c>
      <c r="X45" s="144">
        <v>85950</v>
      </c>
      <c r="Y45" s="144">
        <v>91500</v>
      </c>
      <c r="Z45" s="182">
        <v>219000</v>
      </c>
      <c r="AA45" s="182">
        <v>284000</v>
      </c>
    </row>
    <row r="46" spans="1:27" x14ac:dyDescent="0.35">
      <c r="A46" s="181" t="s">
        <v>94</v>
      </c>
      <c r="B46" s="141">
        <v>25200</v>
      </c>
      <c r="C46" s="141">
        <v>28800</v>
      </c>
      <c r="D46" s="141">
        <v>32400</v>
      </c>
      <c r="E46" s="141">
        <v>35950</v>
      </c>
      <c r="F46" s="141">
        <v>38850</v>
      </c>
      <c r="G46" s="141">
        <v>43150</v>
      </c>
      <c r="H46" s="141">
        <v>48650</v>
      </c>
      <c r="I46" s="141">
        <v>54150</v>
      </c>
      <c r="J46" s="143">
        <v>42000</v>
      </c>
      <c r="K46" s="143">
        <v>48000</v>
      </c>
      <c r="L46" s="143">
        <v>54000</v>
      </c>
      <c r="M46" s="143">
        <v>59950</v>
      </c>
      <c r="N46" s="143">
        <v>64750</v>
      </c>
      <c r="O46" s="143">
        <v>69550</v>
      </c>
      <c r="P46" s="143">
        <v>74350</v>
      </c>
      <c r="Q46" s="143">
        <v>79150</v>
      </c>
      <c r="R46" s="144">
        <v>67150</v>
      </c>
      <c r="S46" s="144">
        <v>76750</v>
      </c>
      <c r="T46" s="144">
        <v>86350</v>
      </c>
      <c r="U46" s="144">
        <v>95900</v>
      </c>
      <c r="V46" s="144">
        <v>103600</v>
      </c>
      <c r="W46" s="144">
        <v>111250</v>
      </c>
      <c r="X46" s="144">
        <v>118950</v>
      </c>
      <c r="Y46" s="144">
        <v>126600</v>
      </c>
      <c r="Z46" s="182">
        <v>321000</v>
      </c>
      <c r="AA46" s="182">
        <v>371000</v>
      </c>
    </row>
    <row r="47" spans="1:27" x14ac:dyDescent="0.35">
      <c r="A47" s="181" t="s">
        <v>95</v>
      </c>
      <c r="B47" s="141">
        <v>19150</v>
      </c>
      <c r="C47" s="141">
        <v>21900</v>
      </c>
      <c r="D47" s="141">
        <v>26650</v>
      </c>
      <c r="E47" s="141">
        <v>32150</v>
      </c>
      <c r="F47" s="141">
        <v>37650</v>
      </c>
      <c r="G47" s="141">
        <v>43150</v>
      </c>
      <c r="H47" s="141">
        <v>48650</v>
      </c>
      <c r="I47" s="141">
        <v>54150</v>
      </c>
      <c r="J47" s="143">
        <v>31950</v>
      </c>
      <c r="K47" s="143">
        <v>36500</v>
      </c>
      <c r="L47" s="143">
        <v>41050</v>
      </c>
      <c r="M47" s="143">
        <v>45600</v>
      </c>
      <c r="N47" s="143">
        <v>49250</v>
      </c>
      <c r="O47" s="143">
        <v>52900</v>
      </c>
      <c r="P47" s="143">
        <v>56550</v>
      </c>
      <c r="Q47" s="143">
        <v>60200</v>
      </c>
      <c r="R47" s="144">
        <v>51100</v>
      </c>
      <c r="S47" s="144">
        <v>58400</v>
      </c>
      <c r="T47" s="144">
        <v>65700</v>
      </c>
      <c r="U47" s="144">
        <v>72950</v>
      </c>
      <c r="V47" s="144">
        <v>78800</v>
      </c>
      <c r="W47" s="144">
        <v>84650</v>
      </c>
      <c r="X47" s="144">
        <v>90500</v>
      </c>
      <c r="Y47" s="144">
        <v>96300</v>
      </c>
      <c r="Z47" s="182">
        <v>219000</v>
      </c>
      <c r="AA47" s="182">
        <v>284000</v>
      </c>
    </row>
    <row r="48" spans="1:27" x14ac:dyDescent="0.35">
      <c r="A48" s="180" t="s">
        <v>96</v>
      </c>
      <c r="B48" s="141">
        <v>27800</v>
      </c>
      <c r="C48" s="141">
        <v>31800</v>
      </c>
      <c r="D48" s="141">
        <v>35750</v>
      </c>
      <c r="E48" s="141">
        <v>39700</v>
      </c>
      <c r="F48" s="141">
        <v>42900</v>
      </c>
      <c r="G48" s="141">
        <v>46100</v>
      </c>
      <c r="H48" s="141">
        <v>49250</v>
      </c>
      <c r="I48" s="141">
        <v>54150</v>
      </c>
      <c r="J48" s="141">
        <v>46350</v>
      </c>
      <c r="K48" s="141">
        <v>53000</v>
      </c>
      <c r="L48" s="141">
        <v>59600</v>
      </c>
      <c r="M48" s="141">
        <v>66200</v>
      </c>
      <c r="N48" s="141">
        <v>71500</v>
      </c>
      <c r="O48" s="141">
        <v>76800</v>
      </c>
      <c r="P48" s="141">
        <v>82100</v>
      </c>
      <c r="Q48" s="141">
        <v>87400</v>
      </c>
      <c r="R48" s="144">
        <v>72950</v>
      </c>
      <c r="S48" s="144">
        <v>83400</v>
      </c>
      <c r="T48" s="144">
        <v>93800</v>
      </c>
      <c r="U48" s="144">
        <v>104200</v>
      </c>
      <c r="V48" s="144">
        <v>112550</v>
      </c>
      <c r="W48" s="144">
        <v>120900</v>
      </c>
      <c r="X48" s="144">
        <v>129250</v>
      </c>
      <c r="Y48" s="144">
        <v>137550</v>
      </c>
      <c r="Z48" s="182">
        <v>329000</v>
      </c>
      <c r="AA48" s="182">
        <v>350000</v>
      </c>
    </row>
    <row r="49" spans="1:27" x14ac:dyDescent="0.35">
      <c r="A49" s="181" t="s">
        <v>97</v>
      </c>
      <c r="B49" s="141">
        <v>18200</v>
      </c>
      <c r="C49" s="141">
        <v>21150</v>
      </c>
      <c r="D49" s="141">
        <v>26650</v>
      </c>
      <c r="E49" s="141">
        <v>32150</v>
      </c>
      <c r="F49" s="141">
        <v>37650</v>
      </c>
      <c r="G49" s="141">
        <v>43150</v>
      </c>
      <c r="H49" s="141">
        <v>48650</v>
      </c>
      <c r="I49" s="141">
        <v>54150</v>
      </c>
      <c r="J49" s="141">
        <v>30350</v>
      </c>
      <c r="K49" s="141">
        <v>34650</v>
      </c>
      <c r="L49" s="141">
        <v>39000</v>
      </c>
      <c r="M49" s="141">
        <v>43300</v>
      </c>
      <c r="N49" s="141">
        <v>46800</v>
      </c>
      <c r="O49" s="141">
        <v>50250</v>
      </c>
      <c r="P49" s="141">
        <v>53700</v>
      </c>
      <c r="Q49" s="141">
        <v>57200</v>
      </c>
      <c r="R49" s="144">
        <v>48550</v>
      </c>
      <c r="S49" s="144">
        <v>55450</v>
      </c>
      <c r="T49" s="144">
        <v>62400</v>
      </c>
      <c r="U49" s="144">
        <v>69300</v>
      </c>
      <c r="V49" s="144">
        <v>74850</v>
      </c>
      <c r="W49" s="144">
        <v>80400</v>
      </c>
      <c r="X49" s="144">
        <v>85950</v>
      </c>
      <c r="Y49" s="144">
        <v>91500</v>
      </c>
      <c r="Z49" s="182">
        <v>219000</v>
      </c>
      <c r="AA49" s="182">
        <v>284000</v>
      </c>
    </row>
    <row r="50" spans="1:27" x14ac:dyDescent="0.35">
      <c r="A50" s="181" t="s">
        <v>98</v>
      </c>
      <c r="B50" s="141">
        <v>25200</v>
      </c>
      <c r="C50" s="141">
        <v>28800</v>
      </c>
      <c r="D50" s="141">
        <v>32400</v>
      </c>
      <c r="E50" s="141">
        <v>35950</v>
      </c>
      <c r="F50" s="141">
        <v>38850</v>
      </c>
      <c r="G50" s="141">
        <v>43150</v>
      </c>
      <c r="H50" s="141">
        <v>48650</v>
      </c>
      <c r="I50" s="141">
        <v>54150</v>
      </c>
      <c r="J50" s="141">
        <v>42000</v>
      </c>
      <c r="K50" s="141">
        <v>48000</v>
      </c>
      <c r="L50" s="141">
        <v>54000</v>
      </c>
      <c r="M50" s="141">
        <v>59950</v>
      </c>
      <c r="N50" s="141">
        <v>64750</v>
      </c>
      <c r="O50" s="141">
        <v>69550</v>
      </c>
      <c r="P50" s="141">
        <v>74350</v>
      </c>
      <c r="Q50" s="141">
        <v>79150</v>
      </c>
      <c r="R50" s="144">
        <v>67150</v>
      </c>
      <c r="S50" s="144">
        <v>76750</v>
      </c>
      <c r="T50" s="144">
        <v>86350</v>
      </c>
      <c r="U50" s="144">
        <v>95900</v>
      </c>
      <c r="V50" s="144">
        <v>103600</v>
      </c>
      <c r="W50" s="144">
        <v>111250</v>
      </c>
      <c r="X50" s="144">
        <v>118950</v>
      </c>
      <c r="Y50" s="144">
        <v>126600</v>
      </c>
      <c r="Z50" s="182">
        <v>321000</v>
      </c>
      <c r="AA50" s="182">
        <v>375000</v>
      </c>
    </row>
    <row r="51" spans="1:27" x14ac:dyDescent="0.35">
      <c r="A51" s="181" t="s">
        <v>257</v>
      </c>
      <c r="B51" s="141">
        <v>19150</v>
      </c>
      <c r="C51" s="141">
        <v>21850</v>
      </c>
      <c r="D51" s="141">
        <v>26650</v>
      </c>
      <c r="E51" s="141">
        <v>32150</v>
      </c>
      <c r="F51" s="141">
        <v>37650</v>
      </c>
      <c r="G51" s="141">
        <v>43150</v>
      </c>
      <c r="H51" s="141">
        <v>48650</v>
      </c>
      <c r="I51" s="141">
        <v>54150</v>
      </c>
      <c r="J51" s="141">
        <v>31850</v>
      </c>
      <c r="K51" s="141">
        <v>36400</v>
      </c>
      <c r="L51" s="141">
        <v>40950</v>
      </c>
      <c r="M51" s="141">
        <v>45500</v>
      </c>
      <c r="N51" s="141">
        <v>49150</v>
      </c>
      <c r="O51" s="141">
        <v>52800</v>
      </c>
      <c r="P51" s="141">
        <v>56450</v>
      </c>
      <c r="Q51" s="141">
        <v>60100</v>
      </c>
      <c r="R51" s="144">
        <v>51000</v>
      </c>
      <c r="S51" s="144">
        <v>58250</v>
      </c>
      <c r="T51" s="144">
        <v>65550</v>
      </c>
      <c r="U51" s="144">
        <v>72800</v>
      </c>
      <c r="V51" s="144">
        <v>78650</v>
      </c>
      <c r="W51" s="144">
        <v>84450</v>
      </c>
      <c r="X51" s="144">
        <v>90300</v>
      </c>
      <c r="Y51" s="144">
        <v>96100</v>
      </c>
      <c r="Z51" s="182">
        <v>219000</v>
      </c>
      <c r="AA51" s="182">
        <v>284000</v>
      </c>
    </row>
    <row r="52" spans="1:27" x14ac:dyDescent="0.35">
      <c r="A52" s="181" t="s">
        <v>99</v>
      </c>
      <c r="B52" s="141">
        <v>18200</v>
      </c>
      <c r="C52" s="141">
        <v>21150</v>
      </c>
      <c r="D52" s="141">
        <v>26650</v>
      </c>
      <c r="E52" s="141">
        <v>32150</v>
      </c>
      <c r="F52" s="141">
        <v>37650</v>
      </c>
      <c r="G52" s="141">
        <v>43150</v>
      </c>
      <c r="H52" s="141">
        <v>48650</v>
      </c>
      <c r="I52" s="141">
        <v>54150</v>
      </c>
      <c r="J52" s="141">
        <v>30350</v>
      </c>
      <c r="K52" s="141">
        <v>34650</v>
      </c>
      <c r="L52" s="141">
        <v>39000</v>
      </c>
      <c r="M52" s="141">
        <v>43300</v>
      </c>
      <c r="N52" s="141">
        <v>46800</v>
      </c>
      <c r="O52" s="141">
        <v>50250</v>
      </c>
      <c r="P52" s="141">
        <v>53700</v>
      </c>
      <c r="Q52" s="141">
        <v>57200</v>
      </c>
      <c r="R52" s="144">
        <v>48550</v>
      </c>
      <c r="S52" s="144">
        <v>55450</v>
      </c>
      <c r="T52" s="144">
        <v>62400</v>
      </c>
      <c r="U52" s="144">
        <v>69300</v>
      </c>
      <c r="V52" s="144">
        <v>74850</v>
      </c>
      <c r="W52" s="144">
        <v>80400</v>
      </c>
      <c r="X52" s="144">
        <v>85950</v>
      </c>
      <c r="Y52" s="144">
        <v>91500</v>
      </c>
      <c r="Z52" s="182">
        <v>219000</v>
      </c>
      <c r="AA52" s="182">
        <v>284000</v>
      </c>
    </row>
    <row r="53" spans="1:27" x14ac:dyDescent="0.35">
      <c r="A53" s="185" t="s">
        <v>100</v>
      </c>
      <c r="B53" s="141">
        <v>19350</v>
      </c>
      <c r="C53" s="141">
        <v>22100</v>
      </c>
      <c r="D53" s="141">
        <v>26650</v>
      </c>
      <c r="E53" s="141">
        <v>32150</v>
      </c>
      <c r="F53" s="141">
        <v>37650</v>
      </c>
      <c r="G53" s="141">
        <v>43150</v>
      </c>
      <c r="H53" s="141">
        <v>48650</v>
      </c>
      <c r="I53" s="141">
        <v>54150</v>
      </c>
      <c r="J53" s="141">
        <v>32200</v>
      </c>
      <c r="K53" s="141">
        <v>36800</v>
      </c>
      <c r="L53" s="141">
        <v>41400</v>
      </c>
      <c r="M53" s="141">
        <v>46000</v>
      </c>
      <c r="N53" s="141">
        <v>49700</v>
      </c>
      <c r="O53" s="141">
        <v>53400</v>
      </c>
      <c r="P53" s="141">
        <v>57050</v>
      </c>
      <c r="Q53" s="141">
        <v>60750</v>
      </c>
      <c r="R53" s="144">
        <v>51550</v>
      </c>
      <c r="S53" s="144">
        <v>58900</v>
      </c>
      <c r="T53" s="144">
        <v>66250</v>
      </c>
      <c r="U53" s="144">
        <v>73600</v>
      </c>
      <c r="V53" s="144">
        <v>79500</v>
      </c>
      <c r="W53" s="144">
        <v>85400</v>
      </c>
      <c r="X53" s="144">
        <v>91300</v>
      </c>
      <c r="Y53" s="144">
        <v>97200</v>
      </c>
      <c r="Z53" s="182">
        <v>219000</v>
      </c>
      <c r="AA53" s="182">
        <v>284000</v>
      </c>
    </row>
    <row r="54" spans="1:27" x14ac:dyDescent="0.35">
      <c r="A54" s="185" t="s">
        <v>101</v>
      </c>
      <c r="B54" s="141">
        <v>20350</v>
      </c>
      <c r="C54" s="141">
        <v>23250</v>
      </c>
      <c r="D54" s="141">
        <v>26650</v>
      </c>
      <c r="E54" s="141">
        <v>32150</v>
      </c>
      <c r="F54" s="141">
        <v>37650</v>
      </c>
      <c r="G54" s="141">
        <v>43150</v>
      </c>
      <c r="H54" s="141">
        <v>48650</v>
      </c>
      <c r="I54" s="141">
        <v>54150</v>
      </c>
      <c r="J54" s="141">
        <v>33900</v>
      </c>
      <c r="K54" s="141">
        <v>38750</v>
      </c>
      <c r="L54" s="141">
        <v>43600</v>
      </c>
      <c r="M54" s="141">
        <v>48400</v>
      </c>
      <c r="N54" s="141">
        <v>52300</v>
      </c>
      <c r="O54" s="141">
        <v>56150</v>
      </c>
      <c r="P54" s="141">
        <v>60050</v>
      </c>
      <c r="Q54" s="141">
        <v>63900</v>
      </c>
      <c r="R54" s="144">
        <v>54250</v>
      </c>
      <c r="S54" s="144">
        <v>62000</v>
      </c>
      <c r="T54" s="144">
        <v>69750</v>
      </c>
      <c r="U54" s="144">
        <v>77450</v>
      </c>
      <c r="V54" s="144">
        <v>83650</v>
      </c>
      <c r="W54" s="144">
        <v>89850</v>
      </c>
      <c r="X54" s="144">
        <v>96050</v>
      </c>
      <c r="Y54" s="144">
        <v>102250</v>
      </c>
      <c r="Z54" s="182">
        <v>219000</v>
      </c>
      <c r="AA54" s="182">
        <v>284000</v>
      </c>
    </row>
    <row r="55" spans="1:27" x14ac:dyDescent="0.35">
      <c r="A55" s="181" t="s">
        <v>102</v>
      </c>
      <c r="B55" s="141">
        <v>18700</v>
      </c>
      <c r="C55" s="141">
        <v>21400</v>
      </c>
      <c r="D55" s="141">
        <v>26650</v>
      </c>
      <c r="E55" s="141">
        <v>32150</v>
      </c>
      <c r="F55" s="141">
        <v>37650</v>
      </c>
      <c r="G55" s="141">
        <v>43150</v>
      </c>
      <c r="H55" s="141">
        <v>48650</v>
      </c>
      <c r="I55" s="141">
        <v>54150</v>
      </c>
      <c r="J55" s="143">
        <v>31150</v>
      </c>
      <c r="K55" s="143">
        <v>35600</v>
      </c>
      <c r="L55" s="143">
        <v>40050</v>
      </c>
      <c r="M55" s="143">
        <v>44500</v>
      </c>
      <c r="N55" s="143">
        <v>48100</v>
      </c>
      <c r="O55" s="143">
        <v>51650</v>
      </c>
      <c r="P55" s="143">
        <v>55200</v>
      </c>
      <c r="Q55" s="143">
        <v>58750</v>
      </c>
      <c r="R55" s="144">
        <v>49850</v>
      </c>
      <c r="S55" s="144">
        <v>57000</v>
      </c>
      <c r="T55" s="144">
        <v>64100</v>
      </c>
      <c r="U55" s="144">
        <v>71200</v>
      </c>
      <c r="V55" s="144">
        <v>76900</v>
      </c>
      <c r="W55" s="144">
        <v>82600</v>
      </c>
      <c r="X55" s="144">
        <v>88300</v>
      </c>
      <c r="Y55" s="144">
        <v>94000</v>
      </c>
      <c r="Z55" s="182">
        <v>219000</v>
      </c>
      <c r="AA55" s="182">
        <v>284000</v>
      </c>
    </row>
    <row r="56" spans="1:27" x14ac:dyDescent="0.35">
      <c r="A56" s="181" t="s">
        <v>103</v>
      </c>
      <c r="B56" s="141">
        <v>19250</v>
      </c>
      <c r="C56" s="141">
        <v>22000</v>
      </c>
      <c r="D56" s="141">
        <v>26650</v>
      </c>
      <c r="E56" s="141">
        <v>32150</v>
      </c>
      <c r="F56" s="141">
        <v>37650</v>
      </c>
      <c r="G56" s="141">
        <v>43150</v>
      </c>
      <c r="H56" s="141">
        <v>48650</v>
      </c>
      <c r="I56" s="141">
        <v>54150</v>
      </c>
      <c r="J56" s="143">
        <v>32100</v>
      </c>
      <c r="K56" s="143">
        <v>36650</v>
      </c>
      <c r="L56" s="143">
        <v>41250</v>
      </c>
      <c r="M56" s="143">
        <v>45800</v>
      </c>
      <c r="N56" s="143">
        <v>49500</v>
      </c>
      <c r="O56" s="143">
        <v>53150</v>
      </c>
      <c r="P56" s="143">
        <v>56800</v>
      </c>
      <c r="Q56" s="143">
        <v>60500</v>
      </c>
      <c r="R56" s="144">
        <v>51350</v>
      </c>
      <c r="S56" s="144">
        <v>58650</v>
      </c>
      <c r="T56" s="144">
        <v>66000</v>
      </c>
      <c r="U56" s="144">
        <v>73300</v>
      </c>
      <c r="V56" s="144">
        <v>79200</v>
      </c>
      <c r="W56" s="144">
        <v>85050</v>
      </c>
      <c r="X56" s="144">
        <v>90900</v>
      </c>
      <c r="Y56" s="144">
        <v>96800</v>
      </c>
      <c r="Z56" s="182">
        <v>219000</v>
      </c>
      <c r="AA56" s="182">
        <v>284000</v>
      </c>
    </row>
    <row r="57" spans="1:27" x14ac:dyDescent="0.35">
      <c r="A57" s="180" t="s">
        <v>104</v>
      </c>
      <c r="B57" s="141">
        <v>19150</v>
      </c>
      <c r="C57" s="141">
        <v>21900</v>
      </c>
      <c r="D57" s="141">
        <v>26650</v>
      </c>
      <c r="E57" s="141">
        <v>32150</v>
      </c>
      <c r="F57" s="141">
        <v>37650</v>
      </c>
      <c r="G57" s="141">
        <v>43150</v>
      </c>
      <c r="H57" s="141">
        <v>48650</v>
      </c>
      <c r="I57" s="141">
        <v>54150</v>
      </c>
      <c r="J57" s="143">
        <v>31900</v>
      </c>
      <c r="K57" s="143">
        <v>36450</v>
      </c>
      <c r="L57" s="143">
        <v>41000</v>
      </c>
      <c r="M57" s="143">
        <v>45550</v>
      </c>
      <c r="N57" s="143">
        <v>49200</v>
      </c>
      <c r="O57" s="143">
        <v>52850</v>
      </c>
      <c r="P57" s="143">
        <v>56500</v>
      </c>
      <c r="Q57" s="143">
        <v>60150</v>
      </c>
      <c r="R57" s="144">
        <v>51050</v>
      </c>
      <c r="S57" s="144">
        <v>58350</v>
      </c>
      <c r="T57" s="144">
        <v>65650</v>
      </c>
      <c r="U57" s="144">
        <v>72900</v>
      </c>
      <c r="V57" s="144">
        <v>78750</v>
      </c>
      <c r="W57" s="144">
        <v>84600</v>
      </c>
      <c r="X57" s="144">
        <v>90400</v>
      </c>
      <c r="Y57" s="144">
        <v>96250</v>
      </c>
      <c r="Z57" s="182">
        <v>219000</v>
      </c>
      <c r="AA57" s="182">
        <v>284000</v>
      </c>
    </row>
    <row r="58" spans="1:27" x14ac:dyDescent="0.35">
      <c r="A58" s="180" t="s">
        <v>105</v>
      </c>
      <c r="B58" s="141">
        <v>23400</v>
      </c>
      <c r="C58" s="141">
        <v>26750</v>
      </c>
      <c r="D58" s="141">
        <v>30100</v>
      </c>
      <c r="E58" s="141">
        <v>33400</v>
      </c>
      <c r="F58" s="141">
        <v>37650</v>
      </c>
      <c r="G58" s="141">
        <v>43150</v>
      </c>
      <c r="H58" s="141">
        <v>48650</v>
      </c>
      <c r="I58" s="141">
        <v>54150</v>
      </c>
      <c r="J58" s="143">
        <v>39000</v>
      </c>
      <c r="K58" s="143">
        <v>44600</v>
      </c>
      <c r="L58" s="143">
        <v>50150</v>
      </c>
      <c r="M58" s="143">
        <v>55700</v>
      </c>
      <c r="N58" s="143">
        <v>60200</v>
      </c>
      <c r="O58" s="143">
        <v>64650</v>
      </c>
      <c r="P58" s="143">
        <v>69100</v>
      </c>
      <c r="Q58" s="143">
        <v>73550</v>
      </c>
      <c r="R58" s="144">
        <v>62400</v>
      </c>
      <c r="S58" s="144">
        <v>71300</v>
      </c>
      <c r="T58" s="144">
        <v>80200</v>
      </c>
      <c r="U58" s="144">
        <v>89100</v>
      </c>
      <c r="V58" s="144">
        <v>96250</v>
      </c>
      <c r="W58" s="144">
        <v>103400</v>
      </c>
      <c r="X58" s="144">
        <v>110500</v>
      </c>
      <c r="Y58" s="144">
        <v>117650</v>
      </c>
      <c r="Z58" s="182">
        <v>219000</v>
      </c>
      <c r="AA58" s="182">
        <v>329000</v>
      </c>
    </row>
    <row r="59" spans="1:27" x14ac:dyDescent="0.35">
      <c r="A59" s="180" t="s">
        <v>106</v>
      </c>
      <c r="B59" s="141">
        <v>18200</v>
      </c>
      <c r="C59" s="141">
        <v>21150</v>
      </c>
      <c r="D59" s="141">
        <v>26650</v>
      </c>
      <c r="E59" s="141">
        <v>32150</v>
      </c>
      <c r="F59" s="141">
        <v>37650</v>
      </c>
      <c r="G59" s="141">
        <v>43150</v>
      </c>
      <c r="H59" s="141">
        <v>48650</v>
      </c>
      <c r="I59" s="141">
        <v>54150</v>
      </c>
      <c r="J59" s="143">
        <v>30350</v>
      </c>
      <c r="K59" s="143">
        <v>34650</v>
      </c>
      <c r="L59" s="143">
        <v>39000</v>
      </c>
      <c r="M59" s="143">
        <v>43300</v>
      </c>
      <c r="N59" s="143">
        <v>46800</v>
      </c>
      <c r="O59" s="143">
        <v>50250</v>
      </c>
      <c r="P59" s="143">
        <v>53700</v>
      </c>
      <c r="Q59" s="143">
        <v>57200</v>
      </c>
      <c r="R59" s="144">
        <v>48550</v>
      </c>
      <c r="S59" s="144">
        <v>55450</v>
      </c>
      <c r="T59" s="144">
        <v>62400</v>
      </c>
      <c r="U59" s="144">
        <v>69300</v>
      </c>
      <c r="V59" s="144">
        <v>74850</v>
      </c>
      <c r="W59" s="144">
        <v>80400</v>
      </c>
      <c r="X59" s="144">
        <v>85950</v>
      </c>
      <c r="Y59" s="144">
        <v>91500</v>
      </c>
      <c r="Z59" s="182">
        <v>219000</v>
      </c>
      <c r="AA59" s="182">
        <v>284000</v>
      </c>
    </row>
    <row r="60" spans="1:27" x14ac:dyDescent="0.35">
      <c r="A60" s="181" t="s">
        <v>107</v>
      </c>
      <c r="B60" s="141">
        <v>20550</v>
      </c>
      <c r="C60" s="141">
        <v>23450</v>
      </c>
      <c r="D60" s="141">
        <v>26650</v>
      </c>
      <c r="E60" s="141">
        <v>32150</v>
      </c>
      <c r="F60" s="141">
        <v>37650</v>
      </c>
      <c r="G60" s="141">
        <v>43150</v>
      </c>
      <c r="H60" s="143">
        <v>48650</v>
      </c>
      <c r="I60" s="143">
        <v>54150</v>
      </c>
      <c r="J60" s="182">
        <v>34200</v>
      </c>
      <c r="K60" s="182">
        <v>39050</v>
      </c>
      <c r="L60" s="143">
        <v>43950</v>
      </c>
      <c r="M60" s="143">
        <v>48800</v>
      </c>
      <c r="N60" s="143">
        <v>52750</v>
      </c>
      <c r="O60" s="143">
        <v>56650</v>
      </c>
      <c r="P60" s="143">
        <v>60550</v>
      </c>
      <c r="Q60" s="143">
        <v>64450</v>
      </c>
      <c r="R60" s="144">
        <v>54700</v>
      </c>
      <c r="S60" s="144">
        <v>62500</v>
      </c>
      <c r="T60" s="144">
        <v>70300</v>
      </c>
      <c r="U60" s="144">
        <v>78100</v>
      </c>
      <c r="V60" s="144">
        <v>84350</v>
      </c>
      <c r="W60" s="144">
        <v>90600</v>
      </c>
      <c r="X60" s="144">
        <v>96850</v>
      </c>
      <c r="Y60" s="144">
        <v>103100</v>
      </c>
      <c r="Z60" s="182">
        <v>219000</v>
      </c>
      <c r="AA60" s="182">
        <v>284000</v>
      </c>
    </row>
    <row r="61" spans="1:27" x14ac:dyDescent="0.35">
      <c r="A61" s="181" t="s">
        <v>108</v>
      </c>
      <c r="B61" s="141">
        <v>18250</v>
      </c>
      <c r="C61" s="141">
        <v>21150</v>
      </c>
      <c r="D61" s="141">
        <v>26650</v>
      </c>
      <c r="E61" s="141">
        <v>32150</v>
      </c>
      <c r="F61" s="141">
        <v>37650</v>
      </c>
      <c r="G61" s="141">
        <v>43150</v>
      </c>
      <c r="H61" s="141">
        <v>48650</v>
      </c>
      <c r="I61" s="141">
        <v>54150</v>
      </c>
      <c r="J61" s="143">
        <v>30450</v>
      </c>
      <c r="K61" s="143">
        <v>34800</v>
      </c>
      <c r="L61" s="143">
        <v>39150</v>
      </c>
      <c r="M61" s="143">
        <v>43450</v>
      </c>
      <c r="N61" s="143">
        <v>46950</v>
      </c>
      <c r="O61" s="143">
        <v>50450</v>
      </c>
      <c r="P61" s="143">
        <v>53900</v>
      </c>
      <c r="Q61" s="143">
        <v>57400</v>
      </c>
      <c r="R61" s="144">
        <v>48650</v>
      </c>
      <c r="S61" s="144">
        <v>55600</v>
      </c>
      <c r="T61" s="144">
        <v>62550</v>
      </c>
      <c r="U61" s="144">
        <v>69500</v>
      </c>
      <c r="V61" s="144">
        <v>75100</v>
      </c>
      <c r="W61" s="144">
        <v>80650</v>
      </c>
      <c r="X61" s="144">
        <v>86200</v>
      </c>
      <c r="Y61" s="144">
        <v>91750</v>
      </c>
      <c r="Z61" s="182">
        <v>219000</v>
      </c>
      <c r="AA61" s="182">
        <v>284000</v>
      </c>
    </row>
    <row r="62" spans="1:27" x14ac:dyDescent="0.35">
      <c r="A62" s="181" t="s">
        <v>109</v>
      </c>
      <c r="B62" s="141">
        <v>18200</v>
      </c>
      <c r="C62" s="141">
        <v>21150</v>
      </c>
      <c r="D62" s="141">
        <v>26650</v>
      </c>
      <c r="E62" s="141">
        <v>32150</v>
      </c>
      <c r="F62" s="141">
        <v>37650</v>
      </c>
      <c r="G62" s="141">
        <v>43150</v>
      </c>
      <c r="H62" s="141">
        <v>48650</v>
      </c>
      <c r="I62" s="141">
        <v>54150</v>
      </c>
      <c r="J62" s="143">
        <v>30350</v>
      </c>
      <c r="K62" s="143">
        <v>34650</v>
      </c>
      <c r="L62" s="143">
        <v>39000</v>
      </c>
      <c r="M62" s="143">
        <v>43300</v>
      </c>
      <c r="N62" s="143">
        <v>46800</v>
      </c>
      <c r="O62" s="143">
        <v>50250</v>
      </c>
      <c r="P62" s="143">
        <v>53700</v>
      </c>
      <c r="Q62" s="143">
        <v>57200</v>
      </c>
      <c r="R62" s="144">
        <v>48550</v>
      </c>
      <c r="S62" s="144">
        <v>55450</v>
      </c>
      <c r="T62" s="144">
        <v>62400</v>
      </c>
      <c r="U62" s="144">
        <v>69300</v>
      </c>
      <c r="V62" s="144">
        <v>74850</v>
      </c>
      <c r="W62" s="144">
        <v>80400</v>
      </c>
      <c r="X62" s="144">
        <v>85950</v>
      </c>
      <c r="Y62" s="144">
        <v>91500</v>
      </c>
      <c r="Z62" s="182">
        <v>219000</v>
      </c>
      <c r="AA62" s="182">
        <v>284000</v>
      </c>
    </row>
    <row r="63" spans="1:27" x14ac:dyDescent="0.35">
      <c r="A63" s="180" t="s">
        <v>110</v>
      </c>
      <c r="B63" s="141">
        <v>18200</v>
      </c>
      <c r="C63" s="141">
        <v>21150</v>
      </c>
      <c r="D63" s="141">
        <v>26650</v>
      </c>
      <c r="E63" s="141">
        <v>32150</v>
      </c>
      <c r="F63" s="141">
        <v>37650</v>
      </c>
      <c r="G63" s="141">
        <v>43150</v>
      </c>
      <c r="H63" s="141">
        <v>48650</v>
      </c>
      <c r="I63" s="141">
        <v>54150</v>
      </c>
      <c r="J63" s="143">
        <v>30350</v>
      </c>
      <c r="K63" s="143">
        <v>34650</v>
      </c>
      <c r="L63" s="143">
        <v>39000</v>
      </c>
      <c r="M63" s="143">
        <v>43300</v>
      </c>
      <c r="N63" s="143">
        <v>46800</v>
      </c>
      <c r="O63" s="143">
        <v>50250</v>
      </c>
      <c r="P63" s="143">
        <v>53700</v>
      </c>
      <c r="Q63" s="143">
        <v>57200</v>
      </c>
      <c r="R63" s="144">
        <v>48550</v>
      </c>
      <c r="S63" s="144">
        <v>55450</v>
      </c>
      <c r="T63" s="144">
        <v>62400</v>
      </c>
      <c r="U63" s="144">
        <v>69300</v>
      </c>
      <c r="V63" s="144">
        <v>74850</v>
      </c>
      <c r="W63" s="144">
        <v>80400</v>
      </c>
      <c r="X63" s="144">
        <v>85950</v>
      </c>
      <c r="Y63" s="144">
        <v>91500</v>
      </c>
      <c r="Z63" s="182">
        <v>219000</v>
      </c>
      <c r="AA63" s="182">
        <v>284000</v>
      </c>
    </row>
    <row r="64" spans="1:27" x14ac:dyDescent="0.35">
      <c r="A64" s="181" t="s">
        <v>111</v>
      </c>
      <c r="B64" s="141">
        <v>25200</v>
      </c>
      <c r="C64" s="141">
        <v>28800</v>
      </c>
      <c r="D64" s="141">
        <v>32400</v>
      </c>
      <c r="E64" s="141">
        <v>35950</v>
      </c>
      <c r="F64" s="141">
        <v>38850</v>
      </c>
      <c r="G64" s="141">
        <v>43150</v>
      </c>
      <c r="H64" s="141">
        <v>48650</v>
      </c>
      <c r="I64" s="141">
        <v>54150</v>
      </c>
      <c r="J64" s="143">
        <v>42000</v>
      </c>
      <c r="K64" s="143">
        <v>48000</v>
      </c>
      <c r="L64" s="143">
        <v>54000</v>
      </c>
      <c r="M64" s="143">
        <v>59950</v>
      </c>
      <c r="N64" s="143">
        <v>64750</v>
      </c>
      <c r="O64" s="143">
        <v>69550</v>
      </c>
      <c r="P64" s="143">
        <v>74350</v>
      </c>
      <c r="Q64" s="143">
        <v>79150</v>
      </c>
      <c r="R64" s="144">
        <v>67150</v>
      </c>
      <c r="S64" s="144">
        <v>76750</v>
      </c>
      <c r="T64" s="144">
        <v>86350</v>
      </c>
      <c r="U64" s="144">
        <v>95900</v>
      </c>
      <c r="V64" s="144">
        <v>103600</v>
      </c>
      <c r="W64" s="144">
        <v>111250</v>
      </c>
      <c r="X64" s="144">
        <v>118950</v>
      </c>
      <c r="Y64" s="144">
        <v>126600</v>
      </c>
      <c r="Z64" s="182">
        <v>321000</v>
      </c>
      <c r="AA64" s="182">
        <v>371000</v>
      </c>
    </row>
    <row r="65" spans="1:27" x14ac:dyDescent="0.35">
      <c r="A65" s="181" t="s">
        <v>112</v>
      </c>
      <c r="B65" s="141">
        <v>25000</v>
      </c>
      <c r="C65" s="141">
        <v>28550</v>
      </c>
      <c r="D65" s="141">
        <v>32100</v>
      </c>
      <c r="E65" s="141">
        <v>35650</v>
      </c>
      <c r="F65" s="141">
        <v>38550</v>
      </c>
      <c r="G65" s="141">
        <v>43150</v>
      </c>
      <c r="H65" s="141">
        <v>48650</v>
      </c>
      <c r="I65" s="141">
        <v>54150</v>
      </c>
      <c r="J65" s="143">
        <v>41600</v>
      </c>
      <c r="K65" s="143">
        <v>47550</v>
      </c>
      <c r="L65" s="143">
        <v>53500</v>
      </c>
      <c r="M65" s="143">
        <v>59400</v>
      </c>
      <c r="N65" s="143">
        <v>64200</v>
      </c>
      <c r="O65" s="143">
        <v>68950</v>
      </c>
      <c r="P65" s="143">
        <v>73700</v>
      </c>
      <c r="Q65" s="143">
        <v>78450</v>
      </c>
      <c r="R65" s="144">
        <v>66550</v>
      </c>
      <c r="S65" s="144">
        <v>76050</v>
      </c>
      <c r="T65" s="144">
        <v>85550</v>
      </c>
      <c r="U65" s="144">
        <v>95050</v>
      </c>
      <c r="V65" s="144">
        <v>102700</v>
      </c>
      <c r="W65" s="144">
        <v>110300</v>
      </c>
      <c r="X65" s="144">
        <v>117900</v>
      </c>
      <c r="Y65" s="144">
        <v>125500</v>
      </c>
      <c r="Z65" s="182">
        <v>219000</v>
      </c>
      <c r="AA65" s="182">
        <v>299000</v>
      </c>
    </row>
    <row r="66" spans="1:27" x14ac:dyDescent="0.35">
      <c r="A66" s="181" t="s">
        <v>113</v>
      </c>
      <c r="B66" s="141">
        <v>24100</v>
      </c>
      <c r="C66" s="141">
        <v>27550</v>
      </c>
      <c r="D66" s="141">
        <v>31000</v>
      </c>
      <c r="E66" s="141">
        <v>34400</v>
      </c>
      <c r="F66" s="141">
        <v>37650</v>
      </c>
      <c r="G66" s="141">
        <v>43150</v>
      </c>
      <c r="H66" s="141">
        <v>48650</v>
      </c>
      <c r="I66" s="141">
        <v>54150</v>
      </c>
      <c r="J66" s="143">
        <v>40150</v>
      </c>
      <c r="K66" s="143">
        <v>45900</v>
      </c>
      <c r="L66" s="143">
        <v>51650</v>
      </c>
      <c r="M66" s="143">
        <v>57350</v>
      </c>
      <c r="N66" s="143">
        <v>61950</v>
      </c>
      <c r="O66" s="143">
        <v>66550</v>
      </c>
      <c r="P66" s="143">
        <v>71150</v>
      </c>
      <c r="Q66" s="143">
        <v>75750</v>
      </c>
      <c r="R66" s="144">
        <v>64250</v>
      </c>
      <c r="S66" s="144">
        <v>73400</v>
      </c>
      <c r="T66" s="144">
        <v>82600</v>
      </c>
      <c r="U66" s="144">
        <v>91750</v>
      </c>
      <c r="V66" s="144">
        <v>99100</v>
      </c>
      <c r="W66" s="144">
        <v>106450</v>
      </c>
      <c r="X66" s="144">
        <v>113800</v>
      </c>
      <c r="Y66" s="144">
        <v>121150</v>
      </c>
      <c r="Z66" s="182">
        <v>219000</v>
      </c>
      <c r="AA66" s="182">
        <v>308000</v>
      </c>
    </row>
    <row r="67" spans="1:27" x14ac:dyDescent="0.35">
      <c r="A67" s="181" t="s">
        <v>114</v>
      </c>
      <c r="B67" s="141">
        <v>20550</v>
      </c>
      <c r="C67" s="141">
        <v>23450</v>
      </c>
      <c r="D67" s="141">
        <v>26650</v>
      </c>
      <c r="E67" s="141">
        <v>32150</v>
      </c>
      <c r="F67" s="141">
        <v>37650</v>
      </c>
      <c r="G67" s="141">
        <v>43150</v>
      </c>
      <c r="H67" s="141">
        <v>48650</v>
      </c>
      <c r="I67" s="141">
        <v>54150</v>
      </c>
      <c r="J67" s="143">
        <v>34200</v>
      </c>
      <c r="K67" s="143">
        <v>39100</v>
      </c>
      <c r="L67" s="143">
        <v>44000</v>
      </c>
      <c r="M67" s="143">
        <v>48850</v>
      </c>
      <c r="N67" s="143">
        <v>52800</v>
      </c>
      <c r="O67" s="143">
        <v>56700</v>
      </c>
      <c r="P67" s="143">
        <v>60600</v>
      </c>
      <c r="Q67" s="143">
        <v>64500</v>
      </c>
      <c r="R67" s="144">
        <v>54750</v>
      </c>
      <c r="S67" s="144">
        <v>62550</v>
      </c>
      <c r="T67" s="144">
        <v>70350</v>
      </c>
      <c r="U67" s="144">
        <v>78150</v>
      </c>
      <c r="V67" s="144">
        <v>84450</v>
      </c>
      <c r="W67" s="144">
        <v>90700</v>
      </c>
      <c r="X67" s="144">
        <v>96950</v>
      </c>
      <c r="Y67" s="144">
        <v>103200</v>
      </c>
      <c r="Z67" s="182">
        <v>219000</v>
      </c>
      <c r="AA67" s="182">
        <v>284000</v>
      </c>
    </row>
    <row r="68" spans="1:27" x14ac:dyDescent="0.35">
      <c r="A68" s="180" t="s">
        <v>115</v>
      </c>
      <c r="B68" s="141">
        <v>23400</v>
      </c>
      <c r="C68" s="141">
        <v>26750</v>
      </c>
      <c r="D68" s="141">
        <v>30100</v>
      </c>
      <c r="E68" s="141">
        <v>33400</v>
      </c>
      <c r="F68" s="141">
        <v>37650</v>
      </c>
      <c r="G68" s="141">
        <v>43150</v>
      </c>
      <c r="H68" s="141">
        <v>48650</v>
      </c>
      <c r="I68" s="141">
        <v>54150</v>
      </c>
      <c r="J68" s="143">
        <v>39000</v>
      </c>
      <c r="K68" s="143">
        <v>44600</v>
      </c>
      <c r="L68" s="143">
        <v>50150</v>
      </c>
      <c r="M68" s="143">
        <v>55700</v>
      </c>
      <c r="N68" s="143">
        <v>60200</v>
      </c>
      <c r="O68" s="143">
        <v>64650</v>
      </c>
      <c r="P68" s="143">
        <v>69100</v>
      </c>
      <c r="Q68" s="143">
        <v>73550</v>
      </c>
      <c r="R68" s="144">
        <v>62400</v>
      </c>
      <c r="S68" s="144">
        <v>71300</v>
      </c>
      <c r="T68" s="144">
        <v>80200</v>
      </c>
      <c r="U68" s="144">
        <v>89100</v>
      </c>
      <c r="V68" s="144">
        <v>96250</v>
      </c>
      <c r="W68" s="144">
        <v>103400</v>
      </c>
      <c r="X68" s="144">
        <v>110500</v>
      </c>
      <c r="Y68" s="144">
        <v>117650</v>
      </c>
      <c r="Z68" s="182">
        <v>242000</v>
      </c>
      <c r="AA68" s="182">
        <v>367000</v>
      </c>
    </row>
    <row r="69" spans="1:27" x14ac:dyDescent="0.35">
      <c r="A69" s="180" t="s">
        <v>116</v>
      </c>
      <c r="B69" s="141">
        <v>19650</v>
      </c>
      <c r="C69" s="141">
        <v>22450</v>
      </c>
      <c r="D69" s="141">
        <v>26650</v>
      </c>
      <c r="E69" s="141">
        <v>32150</v>
      </c>
      <c r="F69" s="141">
        <v>37650</v>
      </c>
      <c r="G69" s="141">
        <v>43150</v>
      </c>
      <c r="H69" s="141">
        <v>48650</v>
      </c>
      <c r="I69" s="141">
        <v>54150</v>
      </c>
      <c r="J69" s="143">
        <v>32750</v>
      </c>
      <c r="K69" s="143">
        <v>37400</v>
      </c>
      <c r="L69" s="143">
        <v>42100</v>
      </c>
      <c r="M69" s="143">
        <v>46750</v>
      </c>
      <c r="N69" s="143">
        <v>50500</v>
      </c>
      <c r="O69" s="143">
        <v>54250</v>
      </c>
      <c r="P69" s="143">
        <v>58000</v>
      </c>
      <c r="Q69" s="143">
        <v>61750</v>
      </c>
      <c r="R69" s="144">
        <v>52400</v>
      </c>
      <c r="S69" s="144">
        <v>59850</v>
      </c>
      <c r="T69" s="144">
        <v>67350</v>
      </c>
      <c r="U69" s="144">
        <v>74800</v>
      </c>
      <c r="V69" s="144">
        <v>80800</v>
      </c>
      <c r="W69" s="144">
        <v>86800</v>
      </c>
      <c r="X69" s="144">
        <v>92800</v>
      </c>
      <c r="Y69" s="144">
        <v>98750</v>
      </c>
      <c r="Z69" s="182">
        <v>219000</v>
      </c>
      <c r="AA69" s="182">
        <v>284000</v>
      </c>
    </row>
    <row r="70" spans="1:27" x14ac:dyDescent="0.35">
      <c r="A70" s="181" t="s">
        <v>117</v>
      </c>
      <c r="B70" s="141">
        <v>19850</v>
      </c>
      <c r="C70" s="141">
        <v>22650</v>
      </c>
      <c r="D70" s="141">
        <v>26650</v>
      </c>
      <c r="E70" s="141">
        <v>32150</v>
      </c>
      <c r="F70" s="141">
        <v>37650</v>
      </c>
      <c r="G70" s="141">
        <v>43150</v>
      </c>
      <c r="H70" s="141">
        <v>48650</v>
      </c>
      <c r="I70" s="141">
        <v>54150</v>
      </c>
      <c r="J70" s="143">
        <v>33000</v>
      </c>
      <c r="K70" s="143">
        <v>37750</v>
      </c>
      <c r="L70" s="143">
        <v>42450</v>
      </c>
      <c r="M70" s="143">
        <v>47150</v>
      </c>
      <c r="N70" s="143">
        <v>50950</v>
      </c>
      <c r="O70" s="143">
        <v>54700</v>
      </c>
      <c r="P70" s="143">
        <v>58500</v>
      </c>
      <c r="Q70" s="143">
        <v>62250</v>
      </c>
      <c r="R70" s="144">
        <v>52850</v>
      </c>
      <c r="S70" s="144">
        <v>60400</v>
      </c>
      <c r="T70" s="144">
        <v>67950</v>
      </c>
      <c r="U70" s="144">
        <v>75450</v>
      </c>
      <c r="V70" s="144">
        <v>81500</v>
      </c>
      <c r="W70" s="144">
        <v>87550</v>
      </c>
      <c r="X70" s="144">
        <v>93600</v>
      </c>
      <c r="Y70" s="144">
        <v>99600</v>
      </c>
      <c r="Z70" s="182">
        <v>219000</v>
      </c>
      <c r="AA70" s="182">
        <v>284000</v>
      </c>
    </row>
    <row r="71" spans="1:27" x14ac:dyDescent="0.35">
      <c r="A71" s="181" t="s">
        <v>118</v>
      </c>
      <c r="B71" s="141">
        <v>20800</v>
      </c>
      <c r="C71" s="141">
        <v>23800</v>
      </c>
      <c r="D71" s="141">
        <v>26750</v>
      </c>
      <c r="E71" s="141">
        <v>32150</v>
      </c>
      <c r="F71" s="141">
        <v>37650</v>
      </c>
      <c r="G71" s="141">
        <v>43150</v>
      </c>
      <c r="H71" s="141">
        <v>48650</v>
      </c>
      <c r="I71" s="141">
        <v>54150</v>
      </c>
      <c r="J71" s="143">
        <v>34650</v>
      </c>
      <c r="K71" s="143">
        <v>39600</v>
      </c>
      <c r="L71" s="143">
        <v>44550</v>
      </c>
      <c r="M71" s="143">
        <v>49500</v>
      </c>
      <c r="N71" s="143">
        <v>53500</v>
      </c>
      <c r="O71" s="143">
        <v>57450</v>
      </c>
      <c r="P71" s="143">
        <v>61400</v>
      </c>
      <c r="Q71" s="143">
        <v>65350</v>
      </c>
      <c r="R71" s="144">
        <v>55450</v>
      </c>
      <c r="S71" s="144">
        <v>63400</v>
      </c>
      <c r="T71" s="144">
        <v>71300</v>
      </c>
      <c r="U71" s="144">
        <v>79200</v>
      </c>
      <c r="V71" s="144">
        <v>85550</v>
      </c>
      <c r="W71" s="144">
        <v>91900</v>
      </c>
      <c r="X71" s="144">
        <v>98250</v>
      </c>
      <c r="Y71" s="144">
        <v>104550</v>
      </c>
      <c r="Z71" s="182">
        <v>219000</v>
      </c>
      <c r="AA71" s="182">
        <v>284000</v>
      </c>
    </row>
    <row r="72" spans="1:27" x14ac:dyDescent="0.35">
      <c r="A72" s="181" t="s">
        <v>119</v>
      </c>
      <c r="B72" s="141">
        <v>21350</v>
      </c>
      <c r="C72" s="141">
        <v>24400</v>
      </c>
      <c r="D72" s="141">
        <v>27450</v>
      </c>
      <c r="E72" s="141">
        <v>32150</v>
      </c>
      <c r="F72" s="141">
        <v>37650</v>
      </c>
      <c r="G72" s="141">
        <v>43150</v>
      </c>
      <c r="H72" s="141">
        <v>48650</v>
      </c>
      <c r="I72" s="141">
        <v>54150</v>
      </c>
      <c r="J72" s="143">
        <v>35600</v>
      </c>
      <c r="K72" s="143">
        <v>40700</v>
      </c>
      <c r="L72" s="143">
        <v>45800</v>
      </c>
      <c r="M72" s="143">
        <v>50850</v>
      </c>
      <c r="N72" s="143">
        <v>54950</v>
      </c>
      <c r="O72" s="143">
        <v>59000</v>
      </c>
      <c r="P72" s="143">
        <v>63100</v>
      </c>
      <c r="Q72" s="143">
        <v>67150</v>
      </c>
      <c r="R72" s="144">
        <v>56950</v>
      </c>
      <c r="S72" s="144">
        <v>65100</v>
      </c>
      <c r="T72" s="144">
        <v>73250</v>
      </c>
      <c r="U72" s="144">
        <v>81350</v>
      </c>
      <c r="V72" s="144">
        <v>87900</v>
      </c>
      <c r="W72" s="144">
        <v>94400</v>
      </c>
      <c r="X72" s="144">
        <v>100900</v>
      </c>
      <c r="Y72" s="144">
        <v>107400</v>
      </c>
      <c r="Z72" s="182">
        <v>219000</v>
      </c>
      <c r="AA72" s="182">
        <v>284000</v>
      </c>
    </row>
    <row r="73" spans="1:27" x14ac:dyDescent="0.35">
      <c r="A73" s="181" t="s">
        <v>120</v>
      </c>
      <c r="B73" s="141">
        <v>20550</v>
      </c>
      <c r="C73" s="141">
        <v>23450</v>
      </c>
      <c r="D73" s="141">
        <v>26650</v>
      </c>
      <c r="E73" s="141">
        <v>32150</v>
      </c>
      <c r="F73" s="141">
        <v>37650</v>
      </c>
      <c r="G73" s="141">
        <v>43150</v>
      </c>
      <c r="H73" s="143">
        <v>48650</v>
      </c>
      <c r="I73" s="143">
        <v>54150</v>
      </c>
      <c r="J73" s="182">
        <v>34200</v>
      </c>
      <c r="K73" s="182">
        <v>39050</v>
      </c>
      <c r="L73" s="143">
        <v>43950</v>
      </c>
      <c r="M73" s="143">
        <v>48800</v>
      </c>
      <c r="N73" s="143">
        <v>52750</v>
      </c>
      <c r="O73" s="143">
        <v>56650</v>
      </c>
      <c r="P73" s="143">
        <v>60550</v>
      </c>
      <c r="Q73" s="143">
        <v>64450</v>
      </c>
      <c r="R73" s="144">
        <v>54700</v>
      </c>
      <c r="S73" s="144">
        <v>62500</v>
      </c>
      <c r="T73" s="144">
        <v>70300</v>
      </c>
      <c r="U73" s="144">
        <v>78100</v>
      </c>
      <c r="V73" s="144">
        <v>84350</v>
      </c>
      <c r="W73" s="144">
        <v>90600</v>
      </c>
      <c r="X73" s="144">
        <v>96850</v>
      </c>
      <c r="Y73" s="144">
        <v>103100</v>
      </c>
      <c r="Z73" s="182">
        <v>219000</v>
      </c>
      <c r="AA73" s="182">
        <v>284000</v>
      </c>
    </row>
    <row r="74" spans="1:27" x14ac:dyDescent="0.35">
      <c r="A74" s="181" t="s">
        <v>121</v>
      </c>
      <c r="B74" s="141">
        <v>18200</v>
      </c>
      <c r="C74" s="141">
        <v>21150</v>
      </c>
      <c r="D74" s="141">
        <v>26650</v>
      </c>
      <c r="E74" s="141">
        <v>32150</v>
      </c>
      <c r="F74" s="141">
        <v>37650</v>
      </c>
      <c r="G74" s="141">
        <v>43150</v>
      </c>
      <c r="H74" s="141">
        <v>48650</v>
      </c>
      <c r="I74" s="141">
        <v>54150</v>
      </c>
      <c r="J74" s="143">
        <v>30350</v>
      </c>
      <c r="K74" s="143">
        <v>34650</v>
      </c>
      <c r="L74" s="143">
        <v>39000</v>
      </c>
      <c r="M74" s="143">
        <v>43300</v>
      </c>
      <c r="N74" s="143">
        <v>46800</v>
      </c>
      <c r="O74" s="143">
        <v>50250</v>
      </c>
      <c r="P74" s="143">
        <v>53700</v>
      </c>
      <c r="Q74" s="143">
        <v>57200</v>
      </c>
      <c r="R74" s="144">
        <v>48550</v>
      </c>
      <c r="S74" s="144">
        <v>55450</v>
      </c>
      <c r="T74" s="144">
        <v>62400</v>
      </c>
      <c r="U74" s="144">
        <v>69300</v>
      </c>
      <c r="V74" s="144">
        <v>74850</v>
      </c>
      <c r="W74" s="144">
        <v>80400</v>
      </c>
      <c r="X74" s="144">
        <v>85950</v>
      </c>
      <c r="Y74" s="144">
        <v>91500</v>
      </c>
      <c r="Z74" s="182">
        <v>219000</v>
      </c>
      <c r="AA74" s="182">
        <v>284000</v>
      </c>
    </row>
    <row r="75" spans="1:27" x14ac:dyDescent="0.35">
      <c r="A75" s="181" t="s">
        <v>122</v>
      </c>
      <c r="B75" s="141">
        <v>21200</v>
      </c>
      <c r="C75" s="141">
        <v>24200</v>
      </c>
      <c r="D75" s="141">
        <v>27250</v>
      </c>
      <c r="E75" s="141">
        <v>32150</v>
      </c>
      <c r="F75" s="141">
        <v>37650</v>
      </c>
      <c r="G75" s="141">
        <v>43150</v>
      </c>
      <c r="H75" s="141">
        <v>48650</v>
      </c>
      <c r="I75" s="141">
        <v>54150</v>
      </c>
      <c r="J75" s="143">
        <v>35350</v>
      </c>
      <c r="K75" s="143">
        <v>40400</v>
      </c>
      <c r="L75" s="143">
        <v>45450</v>
      </c>
      <c r="M75" s="143">
        <v>50450</v>
      </c>
      <c r="N75" s="143">
        <v>54500</v>
      </c>
      <c r="O75" s="143">
        <v>58550</v>
      </c>
      <c r="P75" s="143">
        <v>62600</v>
      </c>
      <c r="Q75" s="143">
        <v>66600</v>
      </c>
      <c r="R75" s="144">
        <v>56550</v>
      </c>
      <c r="S75" s="144">
        <v>64600</v>
      </c>
      <c r="T75" s="144">
        <v>72700</v>
      </c>
      <c r="U75" s="144">
        <v>80750</v>
      </c>
      <c r="V75" s="144">
        <v>87250</v>
      </c>
      <c r="W75" s="144">
        <v>93700</v>
      </c>
      <c r="X75" s="144">
        <v>100150</v>
      </c>
      <c r="Y75" s="144">
        <v>106600</v>
      </c>
      <c r="Z75" s="182">
        <v>219000</v>
      </c>
      <c r="AA75" s="182">
        <v>284000</v>
      </c>
    </row>
    <row r="76" spans="1:27" x14ac:dyDescent="0.35">
      <c r="A76" s="181" t="s">
        <v>123</v>
      </c>
      <c r="B76" s="141">
        <v>18200</v>
      </c>
      <c r="C76" s="141">
        <v>21150</v>
      </c>
      <c r="D76" s="141">
        <v>26650</v>
      </c>
      <c r="E76" s="141">
        <v>32150</v>
      </c>
      <c r="F76" s="141">
        <v>37650</v>
      </c>
      <c r="G76" s="141">
        <v>43150</v>
      </c>
      <c r="H76" s="141">
        <v>48650</v>
      </c>
      <c r="I76" s="141">
        <v>54150</v>
      </c>
      <c r="J76" s="143">
        <v>30350</v>
      </c>
      <c r="K76" s="143">
        <v>34650</v>
      </c>
      <c r="L76" s="143">
        <v>39000</v>
      </c>
      <c r="M76" s="143">
        <v>43300</v>
      </c>
      <c r="N76" s="143">
        <v>46800</v>
      </c>
      <c r="O76" s="143">
        <v>50250</v>
      </c>
      <c r="P76" s="143">
        <v>53700</v>
      </c>
      <c r="Q76" s="143">
        <v>57200</v>
      </c>
      <c r="R76" s="144">
        <v>48550</v>
      </c>
      <c r="S76" s="144">
        <v>55450</v>
      </c>
      <c r="T76" s="144">
        <v>62400</v>
      </c>
      <c r="U76" s="144">
        <v>69300</v>
      </c>
      <c r="V76" s="144">
        <v>74850</v>
      </c>
      <c r="W76" s="144">
        <v>80400</v>
      </c>
      <c r="X76" s="144">
        <v>85950</v>
      </c>
      <c r="Y76" s="144">
        <v>91500</v>
      </c>
      <c r="Z76" s="182">
        <v>219000</v>
      </c>
      <c r="AA76" s="182">
        <v>284000</v>
      </c>
    </row>
    <row r="77" spans="1:27" x14ac:dyDescent="0.35">
      <c r="A77" s="181" t="s">
        <v>124</v>
      </c>
      <c r="B77" s="141">
        <v>18700</v>
      </c>
      <c r="C77" s="141">
        <v>21350</v>
      </c>
      <c r="D77" s="141">
        <v>26650</v>
      </c>
      <c r="E77" s="141">
        <v>32150</v>
      </c>
      <c r="F77" s="141">
        <v>37650</v>
      </c>
      <c r="G77" s="141">
        <v>43150</v>
      </c>
      <c r="H77" s="141">
        <v>48650</v>
      </c>
      <c r="I77" s="141">
        <v>54150</v>
      </c>
      <c r="J77" s="143">
        <v>31100</v>
      </c>
      <c r="K77" s="143">
        <v>35600</v>
      </c>
      <c r="L77" s="143">
        <v>40000</v>
      </c>
      <c r="M77" s="143">
        <v>44450</v>
      </c>
      <c r="N77" s="143">
        <v>48050</v>
      </c>
      <c r="O77" s="143">
        <v>51600</v>
      </c>
      <c r="P77" s="143">
        <v>55150</v>
      </c>
      <c r="Q77" s="143">
        <v>58700</v>
      </c>
      <c r="R77" s="144">
        <v>49800</v>
      </c>
      <c r="S77" s="144">
        <v>56900</v>
      </c>
      <c r="T77" s="144">
        <v>64000</v>
      </c>
      <c r="U77" s="144">
        <v>71100</v>
      </c>
      <c r="V77" s="144">
        <v>76800</v>
      </c>
      <c r="W77" s="144">
        <v>82500</v>
      </c>
      <c r="X77" s="144">
        <v>88200</v>
      </c>
      <c r="Y77" s="144">
        <v>93900</v>
      </c>
      <c r="Z77" s="182">
        <v>219000</v>
      </c>
      <c r="AA77" s="182">
        <v>284000</v>
      </c>
    </row>
    <row r="78" spans="1:27" x14ac:dyDescent="0.35">
      <c r="A78" s="181" t="s">
        <v>125</v>
      </c>
      <c r="B78" s="141">
        <v>18200</v>
      </c>
      <c r="C78" s="141">
        <v>21150</v>
      </c>
      <c r="D78" s="141">
        <v>26650</v>
      </c>
      <c r="E78" s="141">
        <v>32150</v>
      </c>
      <c r="F78" s="141">
        <v>37650</v>
      </c>
      <c r="G78" s="141">
        <v>43150</v>
      </c>
      <c r="H78" s="141">
        <v>48650</v>
      </c>
      <c r="I78" s="141">
        <v>54150</v>
      </c>
      <c r="J78" s="143">
        <v>30350</v>
      </c>
      <c r="K78" s="143">
        <v>34650</v>
      </c>
      <c r="L78" s="143">
        <v>39000</v>
      </c>
      <c r="M78" s="143">
        <v>43300</v>
      </c>
      <c r="N78" s="143">
        <v>46800</v>
      </c>
      <c r="O78" s="143">
        <v>50250</v>
      </c>
      <c r="P78" s="143">
        <v>53700</v>
      </c>
      <c r="Q78" s="143">
        <v>57200</v>
      </c>
      <c r="R78" s="144">
        <v>48550</v>
      </c>
      <c r="S78" s="144">
        <v>55450</v>
      </c>
      <c r="T78" s="144">
        <v>62400</v>
      </c>
      <c r="U78" s="144">
        <v>69300</v>
      </c>
      <c r="V78" s="144">
        <v>74850</v>
      </c>
      <c r="W78" s="144">
        <v>80400</v>
      </c>
      <c r="X78" s="144">
        <v>85950</v>
      </c>
      <c r="Y78" s="144">
        <v>91500</v>
      </c>
      <c r="Z78" s="182">
        <v>219000</v>
      </c>
      <c r="AA78" s="182">
        <v>284000</v>
      </c>
    </row>
    <row r="79" spans="1:27" x14ac:dyDescent="0.35">
      <c r="A79" s="181" t="s">
        <v>126</v>
      </c>
      <c r="B79" s="141">
        <v>21200</v>
      </c>
      <c r="C79" s="141">
        <v>24200</v>
      </c>
      <c r="D79" s="141">
        <v>27250</v>
      </c>
      <c r="E79" s="141">
        <v>32150</v>
      </c>
      <c r="F79" s="141">
        <v>37650</v>
      </c>
      <c r="G79" s="141">
        <v>43150</v>
      </c>
      <c r="H79" s="141">
        <v>48650</v>
      </c>
      <c r="I79" s="141">
        <v>54150</v>
      </c>
      <c r="J79" s="143">
        <v>35300</v>
      </c>
      <c r="K79" s="143">
        <v>40350</v>
      </c>
      <c r="L79" s="143">
        <v>45400</v>
      </c>
      <c r="M79" s="143">
        <v>50400</v>
      </c>
      <c r="N79" s="143">
        <v>54450</v>
      </c>
      <c r="O79" s="143">
        <v>58500</v>
      </c>
      <c r="P79" s="143">
        <v>62500</v>
      </c>
      <c r="Q79" s="143">
        <v>66550</v>
      </c>
      <c r="R79" s="144">
        <v>56500</v>
      </c>
      <c r="S79" s="144">
        <v>64550</v>
      </c>
      <c r="T79" s="144">
        <v>72600</v>
      </c>
      <c r="U79" s="144">
        <v>80650</v>
      </c>
      <c r="V79" s="144">
        <v>87150</v>
      </c>
      <c r="W79" s="144">
        <v>93600</v>
      </c>
      <c r="X79" s="144">
        <v>100050</v>
      </c>
      <c r="Y79" s="144">
        <v>106500</v>
      </c>
      <c r="Z79" s="182">
        <v>219000</v>
      </c>
      <c r="AA79" s="182">
        <v>284000</v>
      </c>
    </row>
    <row r="80" spans="1:27" x14ac:dyDescent="0.35">
      <c r="A80" s="181" t="s">
        <v>127</v>
      </c>
      <c r="B80" s="141">
        <v>19800</v>
      </c>
      <c r="C80" s="141">
        <v>22600</v>
      </c>
      <c r="D80" s="141">
        <v>26650</v>
      </c>
      <c r="E80" s="141">
        <v>32150</v>
      </c>
      <c r="F80" s="141">
        <v>37650</v>
      </c>
      <c r="G80" s="141">
        <v>43150</v>
      </c>
      <c r="H80" s="141">
        <v>48650</v>
      </c>
      <c r="I80" s="141">
        <v>54150</v>
      </c>
      <c r="J80" s="143">
        <v>32950</v>
      </c>
      <c r="K80" s="143">
        <v>37650</v>
      </c>
      <c r="L80" s="143">
        <v>42350</v>
      </c>
      <c r="M80" s="143">
        <v>47050</v>
      </c>
      <c r="N80" s="143">
        <v>50800</v>
      </c>
      <c r="O80" s="143">
        <v>54600</v>
      </c>
      <c r="P80" s="143">
        <v>58350</v>
      </c>
      <c r="Q80" s="143">
        <v>62150</v>
      </c>
      <c r="R80" s="144">
        <v>52750</v>
      </c>
      <c r="S80" s="144">
        <v>60250</v>
      </c>
      <c r="T80" s="144">
        <v>67800</v>
      </c>
      <c r="U80" s="144">
        <v>75300</v>
      </c>
      <c r="V80" s="144">
        <v>81350</v>
      </c>
      <c r="W80" s="144">
        <v>87350</v>
      </c>
      <c r="X80" s="144">
        <v>93400</v>
      </c>
      <c r="Y80" s="144">
        <v>99400</v>
      </c>
      <c r="Z80" s="182">
        <v>219000</v>
      </c>
      <c r="AA80" s="182">
        <v>284000</v>
      </c>
    </row>
    <row r="81" spans="1:27" x14ac:dyDescent="0.35">
      <c r="A81" s="181" t="s">
        <v>128</v>
      </c>
      <c r="B81" s="141">
        <v>18200</v>
      </c>
      <c r="C81" s="141">
        <v>21150</v>
      </c>
      <c r="D81" s="141">
        <v>26650</v>
      </c>
      <c r="E81" s="141">
        <v>32150</v>
      </c>
      <c r="F81" s="141">
        <v>37650</v>
      </c>
      <c r="G81" s="141">
        <v>43150</v>
      </c>
      <c r="H81" s="141">
        <v>48650</v>
      </c>
      <c r="I81" s="141">
        <v>54150</v>
      </c>
      <c r="J81" s="143">
        <v>30350</v>
      </c>
      <c r="K81" s="143">
        <v>34650</v>
      </c>
      <c r="L81" s="143">
        <v>39000</v>
      </c>
      <c r="M81" s="143">
        <v>43300</v>
      </c>
      <c r="N81" s="143">
        <v>46800</v>
      </c>
      <c r="O81" s="143">
        <v>50250</v>
      </c>
      <c r="P81" s="143">
        <v>53700</v>
      </c>
      <c r="Q81" s="143">
        <v>57200</v>
      </c>
      <c r="R81" s="144">
        <v>48550</v>
      </c>
      <c r="S81" s="144">
        <v>55450</v>
      </c>
      <c r="T81" s="144">
        <v>62400</v>
      </c>
      <c r="U81" s="144">
        <v>69300</v>
      </c>
      <c r="V81" s="144">
        <v>74850</v>
      </c>
      <c r="W81" s="144">
        <v>80400</v>
      </c>
      <c r="X81" s="144">
        <v>85950</v>
      </c>
      <c r="Y81" s="144">
        <v>91500</v>
      </c>
      <c r="Z81" s="182">
        <v>219000</v>
      </c>
      <c r="AA81" s="182">
        <v>284000</v>
      </c>
    </row>
    <row r="82" spans="1:27" x14ac:dyDescent="0.35">
      <c r="A82" s="181" t="s">
        <v>129</v>
      </c>
      <c r="B82" s="141">
        <v>20550</v>
      </c>
      <c r="C82" s="141">
        <v>23450</v>
      </c>
      <c r="D82" s="141">
        <v>26650</v>
      </c>
      <c r="E82" s="141">
        <v>32150</v>
      </c>
      <c r="F82" s="141">
        <v>37650</v>
      </c>
      <c r="G82" s="141">
        <v>43150</v>
      </c>
      <c r="H82" s="141">
        <v>48650</v>
      </c>
      <c r="I82" s="141">
        <v>54150</v>
      </c>
      <c r="J82" s="143">
        <v>34200</v>
      </c>
      <c r="K82" s="143">
        <v>39100</v>
      </c>
      <c r="L82" s="143">
        <v>44000</v>
      </c>
      <c r="M82" s="143">
        <v>48850</v>
      </c>
      <c r="N82" s="143">
        <v>52800</v>
      </c>
      <c r="O82" s="143">
        <v>56700</v>
      </c>
      <c r="P82" s="143">
        <v>60600</v>
      </c>
      <c r="Q82" s="143">
        <v>64500</v>
      </c>
      <c r="R82" s="144">
        <v>54750</v>
      </c>
      <c r="S82" s="144">
        <v>62550</v>
      </c>
      <c r="T82" s="144">
        <v>70350</v>
      </c>
      <c r="U82" s="144">
        <v>78150</v>
      </c>
      <c r="V82" s="144">
        <v>84450</v>
      </c>
      <c r="W82" s="144">
        <v>90700</v>
      </c>
      <c r="X82" s="144">
        <v>96950</v>
      </c>
      <c r="Y82" s="144">
        <v>103200</v>
      </c>
      <c r="Z82" s="182">
        <v>219000</v>
      </c>
      <c r="AA82" s="182">
        <v>284000</v>
      </c>
    </row>
    <row r="83" spans="1:27" x14ac:dyDescent="0.35">
      <c r="A83" s="181" t="s">
        <v>130</v>
      </c>
      <c r="B83" s="141">
        <v>18200</v>
      </c>
      <c r="C83" s="141">
        <v>21150</v>
      </c>
      <c r="D83" s="141">
        <v>26650</v>
      </c>
      <c r="E83" s="141">
        <v>32150</v>
      </c>
      <c r="F83" s="141">
        <v>37650</v>
      </c>
      <c r="G83" s="141">
        <v>43150</v>
      </c>
      <c r="H83" s="141">
        <v>48650</v>
      </c>
      <c r="I83" s="141">
        <v>54150</v>
      </c>
      <c r="J83" s="143">
        <v>30350</v>
      </c>
      <c r="K83" s="143">
        <v>34650</v>
      </c>
      <c r="L83" s="143">
        <v>39000</v>
      </c>
      <c r="M83" s="143">
        <v>43300</v>
      </c>
      <c r="N83" s="143">
        <v>46800</v>
      </c>
      <c r="O83" s="143">
        <v>50250</v>
      </c>
      <c r="P83" s="143">
        <v>53700</v>
      </c>
      <c r="Q83" s="143">
        <v>57200</v>
      </c>
      <c r="R83" s="144">
        <v>48550</v>
      </c>
      <c r="S83" s="144">
        <v>55450</v>
      </c>
      <c r="T83" s="144">
        <v>62400</v>
      </c>
      <c r="U83" s="144">
        <v>69300</v>
      </c>
      <c r="V83" s="144">
        <v>74850</v>
      </c>
      <c r="W83" s="144">
        <v>80400</v>
      </c>
      <c r="X83" s="144">
        <v>85950</v>
      </c>
      <c r="Y83" s="144">
        <v>91500</v>
      </c>
      <c r="Z83" s="182">
        <v>219000</v>
      </c>
      <c r="AA83" s="182">
        <v>284000</v>
      </c>
    </row>
    <row r="84" spans="1:27" x14ac:dyDescent="0.35">
      <c r="A84" s="181" t="s">
        <v>131</v>
      </c>
      <c r="B84" s="141">
        <v>24100</v>
      </c>
      <c r="C84" s="141">
        <v>27550</v>
      </c>
      <c r="D84" s="141">
        <v>31000</v>
      </c>
      <c r="E84" s="141">
        <v>34400</v>
      </c>
      <c r="F84" s="141">
        <v>37650</v>
      </c>
      <c r="G84" s="141">
        <v>43150</v>
      </c>
      <c r="H84" s="141">
        <v>48650</v>
      </c>
      <c r="I84" s="141">
        <v>54150</v>
      </c>
      <c r="J84" s="143">
        <v>40150</v>
      </c>
      <c r="K84" s="143">
        <v>45900</v>
      </c>
      <c r="L84" s="143">
        <v>51650</v>
      </c>
      <c r="M84" s="143">
        <v>57350</v>
      </c>
      <c r="N84" s="143">
        <v>61950</v>
      </c>
      <c r="O84" s="143">
        <v>66550</v>
      </c>
      <c r="P84" s="143">
        <v>71150</v>
      </c>
      <c r="Q84" s="143">
        <v>75750</v>
      </c>
      <c r="R84" s="144">
        <v>64250</v>
      </c>
      <c r="S84" s="144">
        <v>73400</v>
      </c>
      <c r="T84" s="144">
        <v>82600</v>
      </c>
      <c r="U84" s="144">
        <v>91750</v>
      </c>
      <c r="V84" s="144">
        <v>99100</v>
      </c>
      <c r="W84" s="144">
        <v>106450</v>
      </c>
      <c r="X84" s="144">
        <v>113800</v>
      </c>
      <c r="Y84" s="144">
        <v>121150</v>
      </c>
      <c r="Z84" s="182">
        <v>219000</v>
      </c>
      <c r="AA84" s="182">
        <v>308000</v>
      </c>
    </row>
    <row r="85" spans="1:27" x14ac:dyDescent="0.35">
      <c r="A85" s="181" t="s">
        <v>132</v>
      </c>
      <c r="B85" s="141">
        <v>19400</v>
      </c>
      <c r="C85" s="141">
        <v>22200</v>
      </c>
      <c r="D85" s="141">
        <v>26650</v>
      </c>
      <c r="E85" s="141">
        <v>32150</v>
      </c>
      <c r="F85" s="141">
        <v>37650</v>
      </c>
      <c r="G85" s="141">
        <v>43150</v>
      </c>
      <c r="H85" s="141">
        <v>48650</v>
      </c>
      <c r="I85" s="141">
        <v>54150</v>
      </c>
      <c r="J85" s="143">
        <v>32350</v>
      </c>
      <c r="K85" s="143">
        <v>36950</v>
      </c>
      <c r="L85" s="143">
        <v>41550</v>
      </c>
      <c r="M85" s="143">
        <v>46150</v>
      </c>
      <c r="N85" s="143">
        <v>49850</v>
      </c>
      <c r="O85" s="143">
        <v>53550</v>
      </c>
      <c r="P85" s="143">
        <v>57250</v>
      </c>
      <c r="Q85" s="143">
        <v>60950</v>
      </c>
      <c r="R85" s="144">
        <v>51700</v>
      </c>
      <c r="S85" s="144">
        <v>59100</v>
      </c>
      <c r="T85" s="144">
        <v>66500</v>
      </c>
      <c r="U85" s="144">
        <v>73850</v>
      </c>
      <c r="V85" s="144">
        <v>79800</v>
      </c>
      <c r="W85" s="144">
        <v>85700</v>
      </c>
      <c r="X85" s="144">
        <v>91600</v>
      </c>
      <c r="Y85" s="144">
        <v>97500</v>
      </c>
      <c r="Z85" s="182">
        <v>219000</v>
      </c>
      <c r="AA85" s="182">
        <v>284000</v>
      </c>
    </row>
    <row r="86" spans="1:27" x14ac:dyDescent="0.35">
      <c r="A86" s="181" t="s">
        <v>133</v>
      </c>
      <c r="B86" s="141">
        <v>20800</v>
      </c>
      <c r="C86" s="141">
        <v>23750</v>
      </c>
      <c r="D86" s="141">
        <v>26700</v>
      </c>
      <c r="E86" s="141">
        <v>32150</v>
      </c>
      <c r="F86" s="141">
        <v>37650</v>
      </c>
      <c r="G86" s="141">
        <v>43150</v>
      </c>
      <c r="H86" s="141">
        <v>48650</v>
      </c>
      <c r="I86" s="141">
        <v>54150</v>
      </c>
      <c r="J86" s="143">
        <v>34600</v>
      </c>
      <c r="K86" s="143">
        <v>39500</v>
      </c>
      <c r="L86" s="143">
        <v>44500</v>
      </c>
      <c r="M86" s="143">
        <v>49400</v>
      </c>
      <c r="N86" s="143">
        <v>53350</v>
      </c>
      <c r="O86" s="143">
        <v>57300</v>
      </c>
      <c r="P86" s="143">
        <v>61300</v>
      </c>
      <c r="Q86" s="143">
        <v>65250</v>
      </c>
      <c r="R86" s="144">
        <v>55350</v>
      </c>
      <c r="S86" s="144">
        <v>63250</v>
      </c>
      <c r="T86" s="144">
        <v>71150</v>
      </c>
      <c r="U86" s="144">
        <v>79050</v>
      </c>
      <c r="V86" s="144">
        <v>85400</v>
      </c>
      <c r="W86" s="144">
        <v>91700</v>
      </c>
      <c r="X86" s="144">
        <v>98050</v>
      </c>
      <c r="Y86" s="144">
        <v>104350</v>
      </c>
      <c r="Z86" s="182">
        <v>219000</v>
      </c>
      <c r="AA86" s="182">
        <v>284000</v>
      </c>
    </row>
    <row r="87" spans="1:27" x14ac:dyDescent="0.35">
      <c r="A87" s="181" t="s">
        <v>134</v>
      </c>
      <c r="B87" s="141">
        <v>19050</v>
      </c>
      <c r="C87" s="141">
        <v>21800</v>
      </c>
      <c r="D87" s="141">
        <v>26650</v>
      </c>
      <c r="E87" s="141">
        <v>32150</v>
      </c>
      <c r="F87" s="141">
        <v>37650</v>
      </c>
      <c r="G87" s="141">
        <v>43150</v>
      </c>
      <c r="H87" s="141">
        <v>48650</v>
      </c>
      <c r="I87" s="141">
        <v>54150</v>
      </c>
      <c r="J87" s="143">
        <v>31700</v>
      </c>
      <c r="K87" s="143">
        <v>36250</v>
      </c>
      <c r="L87" s="143">
        <v>40750</v>
      </c>
      <c r="M87" s="143">
        <v>45300</v>
      </c>
      <c r="N87" s="143">
        <v>48950</v>
      </c>
      <c r="O87" s="143">
        <v>52550</v>
      </c>
      <c r="P87" s="143">
        <v>56200</v>
      </c>
      <c r="Q87" s="143">
        <v>59800</v>
      </c>
      <c r="R87" s="144">
        <v>50750</v>
      </c>
      <c r="S87" s="144">
        <v>58000</v>
      </c>
      <c r="T87" s="144">
        <v>65250</v>
      </c>
      <c r="U87" s="144">
        <v>72500</v>
      </c>
      <c r="V87" s="144">
        <v>78300</v>
      </c>
      <c r="W87" s="144">
        <v>84100</v>
      </c>
      <c r="X87" s="144">
        <v>89900</v>
      </c>
      <c r="Y87" s="144">
        <v>95700</v>
      </c>
      <c r="Z87" s="182">
        <v>219000</v>
      </c>
      <c r="AA87" s="182">
        <v>284000</v>
      </c>
    </row>
    <row r="88" spans="1:27" x14ac:dyDescent="0.35">
      <c r="A88" s="180" t="s">
        <v>135</v>
      </c>
      <c r="B88" s="141">
        <v>23400</v>
      </c>
      <c r="C88" s="141">
        <v>26750</v>
      </c>
      <c r="D88" s="141">
        <v>30100</v>
      </c>
      <c r="E88" s="141">
        <v>33400</v>
      </c>
      <c r="F88" s="141">
        <v>37650</v>
      </c>
      <c r="G88" s="141">
        <v>43150</v>
      </c>
      <c r="H88" s="141">
        <v>48650</v>
      </c>
      <c r="I88" s="141">
        <v>54150</v>
      </c>
      <c r="J88" s="143">
        <v>39000</v>
      </c>
      <c r="K88" s="143">
        <v>44600</v>
      </c>
      <c r="L88" s="143">
        <v>50150</v>
      </c>
      <c r="M88" s="143">
        <v>55700</v>
      </c>
      <c r="N88" s="143">
        <v>60200</v>
      </c>
      <c r="O88" s="143">
        <v>64650</v>
      </c>
      <c r="P88" s="143">
        <v>69100</v>
      </c>
      <c r="Q88" s="143">
        <v>73550</v>
      </c>
      <c r="R88" s="144">
        <v>62400</v>
      </c>
      <c r="S88" s="144">
        <v>71300</v>
      </c>
      <c r="T88" s="144">
        <v>80200</v>
      </c>
      <c r="U88" s="144">
        <v>89100</v>
      </c>
      <c r="V88" s="144">
        <v>96250</v>
      </c>
      <c r="W88" s="144">
        <v>103400</v>
      </c>
      <c r="X88" s="144">
        <v>110500</v>
      </c>
      <c r="Y88" s="144">
        <v>117650</v>
      </c>
      <c r="Z88" s="182">
        <v>219000</v>
      </c>
      <c r="AA88" s="182">
        <v>329000</v>
      </c>
    </row>
    <row r="89" spans="1:27" x14ac:dyDescent="0.35">
      <c r="A89" s="181" t="s">
        <v>136</v>
      </c>
      <c r="B89" s="141">
        <v>20550</v>
      </c>
      <c r="C89" s="141">
        <v>23450</v>
      </c>
      <c r="D89" s="141">
        <v>26650</v>
      </c>
      <c r="E89" s="141">
        <v>32150</v>
      </c>
      <c r="F89" s="141">
        <v>37650</v>
      </c>
      <c r="G89" s="141">
        <v>43150</v>
      </c>
      <c r="H89" s="143">
        <v>48650</v>
      </c>
      <c r="I89" s="143">
        <v>54150</v>
      </c>
      <c r="J89" s="182">
        <v>34200</v>
      </c>
      <c r="K89" s="182">
        <v>39050</v>
      </c>
      <c r="L89" s="143">
        <v>43950</v>
      </c>
      <c r="M89" s="143">
        <v>48800</v>
      </c>
      <c r="N89" s="143">
        <v>52750</v>
      </c>
      <c r="O89" s="143">
        <v>56650</v>
      </c>
      <c r="P89" s="143">
        <v>60550</v>
      </c>
      <c r="Q89" s="143">
        <v>64450</v>
      </c>
      <c r="R89" s="144">
        <v>54700</v>
      </c>
      <c r="S89" s="144">
        <v>62500</v>
      </c>
      <c r="T89" s="144">
        <v>70300</v>
      </c>
      <c r="U89" s="144">
        <v>78100</v>
      </c>
      <c r="V89" s="144">
        <v>84350</v>
      </c>
      <c r="W89" s="144">
        <v>90600</v>
      </c>
      <c r="X89" s="144">
        <v>96850</v>
      </c>
      <c r="Y89" s="144">
        <v>103100</v>
      </c>
      <c r="Z89" s="182">
        <v>219000</v>
      </c>
      <c r="AA89" s="182">
        <v>284000</v>
      </c>
    </row>
    <row r="90" spans="1:27" x14ac:dyDescent="0.35">
      <c r="A90" s="181" t="s">
        <v>137</v>
      </c>
      <c r="B90" s="141">
        <v>18200</v>
      </c>
      <c r="C90" s="141">
        <v>21150</v>
      </c>
      <c r="D90" s="141">
        <v>26650</v>
      </c>
      <c r="E90" s="141">
        <v>32150</v>
      </c>
      <c r="F90" s="141">
        <v>37650</v>
      </c>
      <c r="G90" s="141">
        <v>43150</v>
      </c>
      <c r="H90" s="141">
        <v>48650</v>
      </c>
      <c r="I90" s="141">
        <v>54150</v>
      </c>
      <c r="J90" s="141">
        <v>30350</v>
      </c>
      <c r="K90" s="141">
        <v>34650</v>
      </c>
      <c r="L90" s="143">
        <v>39000</v>
      </c>
      <c r="M90" s="143">
        <v>43300</v>
      </c>
      <c r="N90" s="143">
        <v>46800</v>
      </c>
      <c r="O90" s="143">
        <v>50250</v>
      </c>
      <c r="P90" s="143">
        <v>53700</v>
      </c>
      <c r="Q90" s="143">
        <v>57200</v>
      </c>
      <c r="R90" s="144">
        <v>48550</v>
      </c>
      <c r="S90" s="144">
        <v>55450</v>
      </c>
      <c r="T90" s="144">
        <v>62400</v>
      </c>
      <c r="U90" s="144">
        <v>69300</v>
      </c>
      <c r="V90" s="144">
        <v>74850</v>
      </c>
      <c r="W90" s="144">
        <v>80400</v>
      </c>
      <c r="X90" s="144">
        <v>85950</v>
      </c>
      <c r="Y90" s="144">
        <v>91500</v>
      </c>
      <c r="Z90" s="182">
        <v>219000</v>
      </c>
      <c r="AA90" s="182">
        <v>284000</v>
      </c>
    </row>
    <row r="91" spans="1:27" x14ac:dyDescent="0.35">
      <c r="A91" s="181" t="s">
        <v>138</v>
      </c>
      <c r="B91" s="141">
        <v>20550</v>
      </c>
      <c r="C91" s="141">
        <v>23450</v>
      </c>
      <c r="D91" s="141">
        <v>26650</v>
      </c>
      <c r="E91" s="141">
        <v>32150</v>
      </c>
      <c r="F91" s="141">
        <v>37650</v>
      </c>
      <c r="G91" s="141">
        <v>43150</v>
      </c>
      <c r="H91" s="143">
        <v>48650</v>
      </c>
      <c r="I91" s="143">
        <v>54150</v>
      </c>
      <c r="J91" s="182">
        <v>34200</v>
      </c>
      <c r="K91" s="182">
        <v>39050</v>
      </c>
      <c r="L91" s="143">
        <v>43950</v>
      </c>
      <c r="M91" s="143">
        <v>48800</v>
      </c>
      <c r="N91" s="143">
        <v>52750</v>
      </c>
      <c r="O91" s="143">
        <v>56650</v>
      </c>
      <c r="P91" s="143">
        <v>60550</v>
      </c>
      <c r="Q91" s="143">
        <v>64450</v>
      </c>
      <c r="R91" s="144">
        <v>54700</v>
      </c>
      <c r="S91" s="144">
        <v>62500</v>
      </c>
      <c r="T91" s="144">
        <v>70300</v>
      </c>
      <c r="U91" s="144">
        <v>78100</v>
      </c>
      <c r="V91" s="144">
        <v>84350</v>
      </c>
      <c r="W91" s="144">
        <v>90600</v>
      </c>
      <c r="X91" s="144">
        <v>96850</v>
      </c>
      <c r="Y91" s="144">
        <v>103100</v>
      </c>
      <c r="Z91" s="182">
        <v>219000</v>
      </c>
      <c r="AA91" s="182">
        <v>284000</v>
      </c>
    </row>
    <row r="92" spans="1:27" x14ac:dyDescent="0.35">
      <c r="A92" s="181" t="s">
        <v>139</v>
      </c>
      <c r="B92" s="141">
        <v>18850</v>
      </c>
      <c r="C92" s="141">
        <v>21550</v>
      </c>
      <c r="D92" s="141">
        <v>26650</v>
      </c>
      <c r="E92" s="141">
        <v>32150</v>
      </c>
      <c r="F92" s="141">
        <v>37650</v>
      </c>
      <c r="G92" s="141">
        <v>43150</v>
      </c>
      <c r="H92" s="141">
        <v>48650</v>
      </c>
      <c r="I92" s="141">
        <v>54150</v>
      </c>
      <c r="J92" s="141">
        <v>31400</v>
      </c>
      <c r="K92" s="141">
        <v>35900</v>
      </c>
      <c r="L92" s="143">
        <v>40400</v>
      </c>
      <c r="M92" s="143">
        <v>44850</v>
      </c>
      <c r="N92" s="143">
        <v>48450</v>
      </c>
      <c r="O92" s="143">
        <v>52050</v>
      </c>
      <c r="P92" s="143">
        <v>55650</v>
      </c>
      <c r="Q92" s="143">
        <v>59250</v>
      </c>
      <c r="R92" s="144">
        <v>50250</v>
      </c>
      <c r="S92" s="144">
        <v>57400</v>
      </c>
      <c r="T92" s="144">
        <v>64600</v>
      </c>
      <c r="U92" s="144">
        <v>71750</v>
      </c>
      <c r="V92" s="144">
        <v>77500</v>
      </c>
      <c r="W92" s="144">
        <v>83250</v>
      </c>
      <c r="X92" s="144">
        <v>89000</v>
      </c>
      <c r="Y92" s="144">
        <v>94750</v>
      </c>
      <c r="Z92" s="182">
        <v>219000</v>
      </c>
      <c r="AA92" s="182">
        <v>284000</v>
      </c>
    </row>
    <row r="93" spans="1:27" x14ac:dyDescent="0.35">
      <c r="A93" s="181" t="s">
        <v>140</v>
      </c>
      <c r="B93" s="141">
        <v>18200</v>
      </c>
      <c r="C93" s="141">
        <v>21150</v>
      </c>
      <c r="D93" s="141">
        <v>26650</v>
      </c>
      <c r="E93" s="141">
        <v>32150</v>
      </c>
      <c r="F93" s="141">
        <v>37650</v>
      </c>
      <c r="G93" s="141">
        <v>43150</v>
      </c>
      <c r="H93" s="141">
        <v>48650</v>
      </c>
      <c r="I93" s="141">
        <v>54150</v>
      </c>
      <c r="J93" s="141">
        <v>30350</v>
      </c>
      <c r="K93" s="141">
        <v>34650</v>
      </c>
      <c r="L93" s="143">
        <v>39000</v>
      </c>
      <c r="M93" s="143">
        <v>43300</v>
      </c>
      <c r="N93" s="143">
        <v>46800</v>
      </c>
      <c r="O93" s="143">
        <v>50250</v>
      </c>
      <c r="P93" s="143">
        <v>53700</v>
      </c>
      <c r="Q93" s="143">
        <v>57200</v>
      </c>
      <c r="R93" s="144">
        <v>48550</v>
      </c>
      <c r="S93" s="144">
        <v>55450</v>
      </c>
      <c r="T93" s="144">
        <v>62400</v>
      </c>
      <c r="U93" s="144">
        <v>69300</v>
      </c>
      <c r="V93" s="144">
        <v>74850</v>
      </c>
      <c r="W93" s="144">
        <v>80400</v>
      </c>
      <c r="X93" s="144">
        <v>85950</v>
      </c>
      <c r="Y93" s="144">
        <v>91500</v>
      </c>
      <c r="Z93" s="182">
        <v>219000</v>
      </c>
      <c r="AA93" s="182">
        <v>284000</v>
      </c>
    </row>
    <row r="94" spans="1:27" x14ac:dyDescent="0.35">
      <c r="A94" s="181" t="s">
        <v>141</v>
      </c>
      <c r="B94" s="141">
        <v>19050</v>
      </c>
      <c r="C94" s="141">
        <v>21750</v>
      </c>
      <c r="D94" s="141">
        <v>26650</v>
      </c>
      <c r="E94" s="141">
        <v>32150</v>
      </c>
      <c r="F94" s="141">
        <v>37650</v>
      </c>
      <c r="G94" s="141">
        <v>43150</v>
      </c>
      <c r="H94" s="141">
        <v>48650</v>
      </c>
      <c r="I94" s="141">
        <v>54150</v>
      </c>
      <c r="J94" s="143">
        <v>31700</v>
      </c>
      <c r="K94" s="143">
        <v>36200</v>
      </c>
      <c r="L94" s="143">
        <v>40750</v>
      </c>
      <c r="M94" s="143">
        <v>45250</v>
      </c>
      <c r="N94" s="143">
        <v>48900</v>
      </c>
      <c r="O94" s="143">
        <v>52500</v>
      </c>
      <c r="P94" s="143">
        <v>56150</v>
      </c>
      <c r="Q94" s="143">
        <v>59750</v>
      </c>
      <c r="R94" s="144">
        <v>50700</v>
      </c>
      <c r="S94" s="144">
        <v>57950</v>
      </c>
      <c r="T94" s="144">
        <v>65200</v>
      </c>
      <c r="U94" s="144">
        <v>72400</v>
      </c>
      <c r="V94" s="144">
        <v>78200</v>
      </c>
      <c r="W94" s="144">
        <v>84000</v>
      </c>
      <c r="X94" s="144">
        <v>89800</v>
      </c>
      <c r="Y94" s="144">
        <v>95600</v>
      </c>
      <c r="Z94" s="182">
        <v>219000</v>
      </c>
      <c r="AA94" s="182">
        <v>284000</v>
      </c>
    </row>
    <row r="95" spans="1:27" x14ac:dyDescent="0.35">
      <c r="A95" s="181" t="s">
        <v>142</v>
      </c>
      <c r="B95" s="141">
        <v>18800</v>
      </c>
      <c r="C95" s="141">
        <v>21450</v>
      </c>
      <c r="D95" s="141">
        <v>26650</v>
      </c>
      <c r="E95" s="141">
        <v>32150</v>
      </c>
      <c r="F95" s="141">
        <v>37650</v>
      </c>
      <c r="G95" s="141">
        <v>43150</v>
      </c>
      <c r="H95" s="141">
        <v>48650</v>
      </c>
      <c r="I95" s="141">
        <v>54150</v>
      </c>
      <c r="J95" s="143">
        <v>31300</v>
      </c>
      <c r="K95" s="143">
        <v>35750</v>
      </c>
      <c r="L95" s="143">
        <v>40200</v>
      </c>
      <c r="M95" s="143">
        <v>44650</v>
      </c>
      <c r="N95" s="143">
        <v>48250</v>
      </c>
      <c r="O95" s="143">
        <v>51800</v>
      </c>
      <c r="P95" s="143">
        <v>55400</v>
      </c>
      <c r="Q95" s="143">
        <v>58950</v>
      </c>
      <c r="R95" s="144">
        <v>50050</v>
      </c>
      <c r="S95" s="144">
        <v>57200</v>
      </c>
      <c r="T95" s="144">
        <v>64350</v>
      </c>
      <c r="U95" s="144">
        <v>71450</v>
      </c>
      <c r="V95" s="144">
        <v>77200</v>
      </c>
      <c r="W95" s="144">
        <v>82900</v>
      </c>
      <c r="X95" s="144">
        <v>88600</v>
      </c>
      <c r="Y95" s="144">
        <v>94350</v>
      </c>
      <c r="Z95" s="182">
        <v>219000</v>
      </c>
      <c r="AA95" s="182">
        <v>284000</v>
      </c>
    </row>
    <row r="96" spans="1:27" x14ac:dyDescent="0.35">
      <c r="A96" s="185" t="s">
        <v>143</v>
      </c>
      <c r="B96" s="141">
        <v>21500</v>
      </c>
      <c r="C96" s="141">
        <v>24550</v>
      </c>
      <c r="D96" s="141">
        <v>27600</v>
      </c>
      <c r="E96" s="141">
        <v>32150</v>
      </c>
      <c r="F96" s="141">
        <v>37650</v>
      </c>
      <c r="G96" s="141">
        <v>43150</v>
      </c>
      <c r="H96" s="141">
        <v>48650</v>
      </c>
      <c r="I96" s="141">
        <v>54150</v>
      </c>
      <c r="J96" s="143">
        <v>35750</v>
      </c>
      <c r="K96" s="143">
        <v>40850</v>
      </c>
      <c r="L96" s="143">
        <v>45950</v>
      </c>
      <c r="M96" s="143">
        <v>51050</v>
      </c>
      <c r="N96" s="143">
        <v>55150</v>
      </c>
      <c r="O96" s="143">
        <v>59250</v>
      </c>
      <c r="P96" s="143">
        <v>63350</v>
      </c>
      <c r="Q96" s="143">
        <v>67400</v>
      </c>
      <c r="R96" s="144">
        <v>57200</v>
      </c>
      <c r="S96" s="144">
        <v>65400</v>
      </c>
      <c r="T96" s="144">
        <v>73550</v>
      </c>
      <c r="U96" s="144">
        <v>81700</v>
      </c>
      <c r="V96" s="144">
        <v>88250</v>
      </c>
      <c r="W96" s="144">
        <v>94800</v>
      </c>
      <c r="X96" s="144">
        <v>101350</v>
      </c>
      <c r="Y96" s="144">
        <v>107850</v>
      </c>
      <c r="Z96" s="182">
        <v>219000</v>
      </c>
      <c r="AA96" s="182">
        <v>284000</v>
      </c>
    </row>
    <row r="97" spans="1:27" x14ac:dyDescent="0.35">
      <c r="A97" s="185" t="s">
        <v>144</v>
      </c>
      <c r="B97" s="141">
        <v>18200</v>
      </c>
      <c r="C97" s="141">
        <v>21150</v>
      </c>
      <c r="D97" s="141">
        <v>26650</v>
      </c>
      <c r="E97" s="141">
        <v>32150</v>
      </c>
      <c r="F97" s="141">
        <v>37650</v>
      </c>
      <c r="G97" s="141">
        <v>43150</v>
      </c>
      <c r="H97" s="141">
        <v>48650</v>
      </c>
      <c r="I97" s="141">
        <v>54150</v>
      </c>
      <c r="J97" s="143">
        <v>30350</v>
      </c>
      <c r="K97" s="143">
        <v>34650</v>
      </c>
      <c r="L97" s="143">
        <v>39000</v>
      </c>
      <c r="M97" s="143">
        <v>43300</v>
      </c>
      <c r="N97" s="143">
        <v>46800</v>
      </c>
      <c r="O97" s="143">
        <v>50250</v>
      </c>
      <c r="P97" s="143">
        <v>53700</v>
      </c>
      <c r="Q97" s="143">
        <v>57200</v>
      </c>
      <c r="R97" s="144">
        <v>48550</v>
      </c>
      <c r="S97" s="144">
        <v>55450</v>
      </c>
      <c r="T97" s="144">
        <v>62400</v>
      </c>
      <c r="U97" s="144">
        <v>69300</v>
      </c>
      <c r="V97" s="144">
        <v>74850</v>
      </c>
      <c r="W97" s="144">
        <v>80400</v>
      </c>
      <c r="X97" s="144">
        <v>85950</v>
      </c>
      <c r="Y97" s="144">
        <v>91500</v>
      </c>
      <c r="Z97" s="182">
        <v>219000</v>
      </c>
      <c r="AA97" s="182">
        <v>284000</v>
      </c>
    </row>
    <row r="98" spans="1:27" x14ac:dyDescent="0.35">
      <c r="A98" s="185" t="s">
        <v>145</v>
      </c>
      <c r="B98" s="141">
        <v>18200</v>
      </c>
      <c r="C98" s="141">
        <v>21150</v>
      </c>
      <c r="D98" s="141">
        <v>26650</v>
      </c>
      <c r="E98" s="141">
        <v>32150</v>
      </c>
      <c r="F98" s="141">
        <v>37650</v>
      </c>
      <c r="G98" s="141">
        <v>43150</v>
      </c>
      <c r="H98" s="141">
        <v>48650</v>
      </c>
      <c r="I98" s="141">
        <v>54150</v>
      </c>
      <c r="J98" s="143">
        <v>30350</v>
      </c>
      <c r="K98" s="143">
        <v>34650</v>
      </c>
      <c r="L98" s="143">
        <v>39000</v>
      </c>
      <c r="M98" s="143">
        <v>43300</v>
      </c>
      <c r="N98" s="143">
        <v>46800</v>
      </c>
      <c r="O98" s="143">
        <v>50250</v>
      </c>
      <c r="P98" s="143">
        <v>53700</v>
      </c>
      <c r="Q98" s="143">
        <v>57200</v>
      </c>
      <c r="R98" s="144">
        <v>48550</v>
      </c>
      <c r="S98" s="144">
        <v>55450</v>
      </c>
      <c r="T98" s="144">
        <v>62400</v>
      </c>
      <c r="U98" s="144">
        <v>69300</v>
      </c>
      <c r="V98" s="144">
        <v>74850</v>
      </c>
      <c r="W98" s="144">
        <v>80400</v>
      </c>
      <c r="X98" s="144">
        <v>85950</v>
      </c>
      <c r="Y98" s="144">
        <v>91500</v>
      </c>
      <c r="Z98" s="182">
        <v>219000</v>
      </c>
      <c r="AA98" s="182">
        <v>284000</v>
      </c>
    </row>
    <row r="99" spans="1:27" x14ac:dyDescent="0.35">
      <c r="A99" s="181" t="s">
        <v>146</v>
      </c>
      <c r="B99" s="141">
        <v>19400</v>
      </c>
      <c r="C99" s="141">
        <v>22150</v>
      </c>
      <c r="D99" s="141">
        <v>26650</v>
      </c>
      <c r="E99" s="141">
        <v>32150</v>
      </c>
      <c r="F99" s="141">
        <v>37650</v>
      </c>
      <c r="G99" s="141">
        <v>43150</v>
      </c>
      <c r="H99" s="141">
        <v>48650</v>
      </c>
      <c r="I99" s="141">
        <v>54150</v>
      </c>
      <c r="J99" s="143">
        <v>32300</v>
      </c>
      <c r="K99" s="143">
        <v>36900</v>
      </c>
      <c r="L99" s="143">
        <v>41500</v>
      </c>
      <c r="M99" s="143">
        <v>46100</v>
      </c>
      <c r="N99" s="143">
        <v>49800</v>
      </c>
      <c r="O99" s="143">
        <v>53500</v>
      </c>
      <c r="P99" s="143">
        <v>57200</v>
      </c>
      <c r="Q99" s="143">
        <v>60900</v>
      </c>
      <c r="R99" s="144">
        <v>51650</v>
      </c>
      <c r="S99" s="144">
        <v>59000</v>
      </c>
      <c r="T99" s="144">
        <v>66400</v>
      </c>
      <c r="U99" s="144">
        <v>73750</v>
      </c>
      <c r="V99" s="144">
        <v>79650</v>
      </c>
      <c r="W99" s="144">
        <v>85550</v>
      </c>
      <c r="X99" s="144">
        <v>91450</v>
      </c>
      <c r="Y99" s="144">
        <v>97350</v>
      </c>
      <c r="Z99" s="182">
        <v>219000</v>
      </c>
      <c r="AA99" s="182">
        <v>284000</v>
      </c>
    </row>
    <row r="100" spans="1:27" x14ac:dyDescent="0.35">
      <c r="A100" s="181" t="s">
        <v>147</v>
      </c>
      <c r="B100" s="141">
        <v>25200</v>
      </c>
      <c r="C100" s="141">
        <v>28800</v>
      </c>
      <c r="D100" s="141">
        <v>32400</v>
      </c>
      <c r="E100" s="141">
        <v>35950</v>
      </c>
      <c r="F100" s="141">
        <v>38850</v>
      </c>
      <c r="G100" s="141">
        <v>43150</v>
      </c>
      <c r="H100" s="141">
        <v>48650</v>
      </c>
      <c r="I100" s="141">
        <v>54150</v>
      </c>
      <c r="J100" s="143">
        <v>42000</v>
      </c>
      <c r="K100" s="143">
        <v>48000</v>
      </c>
      <c r="L100" s="143">
        <v>54000</v>
      </c>
      <c r="M100" s="143">
        <v>59950</v>
      </c>
      <c r="N100" s="143">
        <v>64750</v>
      </c>
      <c r="O100" s="143">
        <v>69550</v>
      </c>
      <c r="P100" s="143">
        <v>74350</v>
      </c>
      <c r="Q100" s="143">
        <v>79150</v>
      </c>
      <c r="R100" s="144">
        <v>67150</v>
      </c>
      <c r="S100" s="144">
        <v>76750</v>
      </c>
      <c r="T100" s="144">
        <v>86350</v>
      </c>
      <c r="U100" s="144">
        <v>95900</v>
      </c>
      <c r="V100" s="144">
        <v>103600</v>
      </c>
      <c r="W100" s="144">
        <v>111250</v>
      </c>
      <c r="X100" s="144">
        <v>118950</v>
      </c>
      <c r="Y100" s="144">
        <v>126600</v>
      </c>
      <c r="Z100" s="182">
        <v>321000</v>
      </c>
      <c r="AA100" s="182">
        <v>387000</v>
      </c>
    </row>
    <row r="101" spans="1:27" x14ac:dyDescent="0.35">
      <c r="A101" s="181" t="s">
        <v>148</v>
      </c>
      <c r="B101" s="141">
        <v>18200</v>
      </c>
      <c r="C101" s="141">
        <v>21150</v>
      </c>
      <c r="D101" s="141">
        <v>26650</v>
      </c>
      <c r="E101" s="141">
        <v>32150</v>
      </c>
      <c r="F101" s="141">
        <v>37650</v>
      </c>
      <c r="G101" s="141">
        <v>43150</v>
      </c>
      <c r="H101" s="141">
        <v>48650</v>
      </c>
      <c r="I101" s="141">
        <v>54150</v>
      </c>
      <c r="J101" s="143">
        <v>30350</v>
      </c>
      <c r="K101" s="143">
        <v>34650</v>
      </c>
      <c r="L101" s="143">
        <v>39000</v>
      </c>
      <c r="M101" s="143">
        <v>43300</v>
      </c>
      <c r="N101" s="143">
        <v>46800</v>
      </c>
      <c r="O101" s="143">
        <v>50250</v>
      </c>
      <c r="P101" s="143">
        <v>53700</v>
      </c>
      <c r="Q101" s="143">
        <v>57200</v>
      </c>
      <c r="R101" s="144">
        <v>48550</v>
      </c>
      <c r="S101" s="144">
        <v>55450</v>
      </c>
      <c r="T101" s="144">
        <v>62400</v>
      </c>
      <c r="U101" s="144">
        <v>69300</v>
      </c>
      <c r="V101" s="144">
        <v>74850</v>
      </c>
      <c r="W101" s="144">
        <v>80400</v>
      </c>
      <c r="X101" s="144">
        <v>85950</v>
      </c>
      <c r="Y101" s="144">
        <v>91500</v>
      </c>
      <c r="Z101" s="182">
        <v>219000</v>
      </c>
      <c r="AA101" s="182">
        <v>284000</v>
      </c>
    </row>
    <row r="102" spans="1:27" x14ac:dyDescent="0.35">
      <c r="A102" s="181" t="s">
        <v>149</v>
      </c>
      <c r="B102" s="141">
        <v>18200</v>
      </c>
      <c r="C102" s="141">
        <v>21150</v>
      </c>
      <c r="D102" s="141">
        <v>26650</v>
      </c>
      <c r="E102" s="141">
        <v>32150</v>
      </c>
      <c r="F102" s="141">
        <v>37650</v>
      </c>
      <c r="G102" s="141">
        <v>43150</v>
      </c>
      <c r="H102" s="141">
        <v>48650</v>
      </c>
      <c r="I102" s="141">
        <v>54150</v>
      </c>
      <c r="J102" s="143">
        <v>30350</v>
      </c>
      <c r="K102" s="143">
        <v>34650</v>
      </c>
      <c r="L102" s="143">
        <v>39000</v>
      </c>
      <c r="M102" s="143">
        <v>43300</v>
      </c>
      <c r="N102" s="143">
        <v>46800</v>
      </c>
      <c r="O102" s="143">
        <v>50250</v>
      </c>
      <c r="P102" s="143">
        <v>53700</v>
      </c>
      <c r="Q102" s="143">
        <v>57200</v>
      </c>
      <c r="R102" s="144">
        <v>48550</v>
      </c>
      <c r="S102" s="144">
        <v>55450</v>
      </c>
      <c r="T102" s="144">
        <v>62400</v>
      </c>
      <c r="U102" s="144">
        <v>69300</v>
      </c>
      <c r="V102" s="144">
        <v>74850</v>
      </c>
      <c r="W102" s="144">
        <v>80400</v>
      </c>
      <c r="X102" s="144">
        <v>85950</v>
      </c>
      <c r="Y102" s="144">
        <v>91500</v>
      </c>
      <c r="Z102" s="182">
        <v>219000</v>
      </c>
      <c r="AA102" s="182">
        <v>284000</v>
      </c>
    </row>
    <row r="103" spans="1:27" x14ac:dyDescent="0.35">
      <c r="A103" s="181" t="s">
        <v>150</v>
      </c>
      <c r="B103" s="141">
        <v>20550</v>
      </c>
      <c r="C103" s="141">
        <v>23450</v>
      </c>
      <c r="D103" s="141">
        <v>26650</v>
      </c>
      <c r="E103" s="141">
        <v>32150</v>
      </c>
      <c r="F103" s="141">
        <v>37650</v>
      </c>
      <c r="G103" s="141">
        <v>43150</v>
      </c>
      <c r="H103" s="143">
        <v>48650</v>
      </c>
      <c r="I103" s="143">
        <v>54150</v>
      </c>
      <c r="J103" s="182">
        <v>34200</v>
      </c>
      <c r="K103" s="182">
        <v>39050</v>
      </c>
      <c r="L103" s="143">
        <v>43950</v>
      </c>
      <c r="M103" s="143">
        <v>48800</v>
      </c>
      <c r="N103" s="143">
        <v>52750</v>
      </c>
      <c r="O103" s="143">
        <v>56650</v>
      </c>
      <c r="P103" s="143">
        <v>60550</v>
      </c>
      <c r="Q103" s="143">
        <v>64450</v>
      </c>
      <c r="R103" s="144">
        <v>54700</v>
      </c>
      <c r="S103" s="144">
        <v>62500</v>
      </c>
      <c r="T103" s="144">
        <v>70300</v>
      </c>
      <c r="U103" s="144">
        <v>78100</v>
      </c>
      <c r="V103" s="144">
        <v>84350</v>
      </c>
      <c r="W103" s="144">
        <v>90600</v>
      </c>
      <c r="X103" s="144">
        <v>96850</v>
      </c>
      <c r="Y103" s="144">
        <v>103100</v>
      </c>
      <c r="Z103" s="182">
        <v>219000</v>
      </c>
      <c r="AA103" s="182">
        <v>284000</v>
      </c>
    </row>
    <row r="104" spans="1:27" x14ac:dyDescent="0.35">
      <c r="A104" s="145" t="s">
        <v>151</v>
      </c>
      <c r="B104" s="186"/>
      <c r="C104" s="186"/>
      <c r="D104" s="186"/>
      <c r="E104" s="186"/>
      <c r="F104" s="186"/>
      <c r="G104" s="186"/>
      <c r="H104" s="186"/>
      <c r="I104" s="186"/>
      <c r="J104" s="186"/>
      <c r="K104" s="186"/>
      <c r="L104" s="186"/>
      <c r="M104" s="186"/>
      <c r="N104" s="186"/>
      <c r="O104" s="186"/>
      <c r="P104" s="186"/>
      <c r="Q104" s="186"/>
      <c r="R104" s="187"/>
      <c r="S104" s="187"/>
      <c r="T104" s="187"/>
      <c r="U104" s="187"/>
      <c r="V104" s="187"/>
      <c r="W104" s="187"/>
      <c r="X104" s="187"/>
      <c r="Y104" s="187"/>
      <c r="Z104" s="146"/>
      <c r="AA104" s="146"/>
    </row>
    <row r="108" spans="1:27" ht="43.5" x14ac:dyDescent="0.35">
      <c r="A108" s="138" t="s">
        <v>152</v>
      </c>
      <c r="B108" s="1" t="s">
        <v>153</v>
      </c>
      <c r="C108" s="1" t="s">
        <v>154</v>
      </c>
      <c r="D108" s="1" t="s">
        <v>267</v>
      </c>
      <c r="E108" s="1" t="s">
        <v>264</v>
      </c>
      <c r="G108" s="1"/>
      <c r="H108" s="1"/>
      <c r="I108" s="1"/>
      <c r="K108" s="1"/>
      <c r="L108" s="1"/>
    </row>
    <row r="109" spans="1:27" ht="29" x14ac:dyDescent="0.35">
      <c r="A109" s="140" t="s">
        <v>155</v>
      </c>
      <c r="B109" s="140" t="s">
        <v>156</v>
      </c>
      <c r="C109" s="140" t="s">
        <v>21</v>
      </c>
      <c r="D109" s="147" t="s">
        <v>261</v>
      </c>
      <c r="E109" s="147" t="s">
        <v>0</v>
      </c>
      <c r="L109" s="148"/>
    </row>
    <row r="110" spans="1:27" x14ac:dyDescent="0.35">
      <c r="A110" s="140" t="s">
        <v>157</v>
      </c>
      <c r="B110" s="140" t="s">
        <v>158</v>
      </c>
      <c r="C110" s="140" t="s">
        <v>159</v>
      </c>
      <c r="D110" s="147" t="s">
        <v>262</v>
      </c>
      <c r="E110" s="147" t="s">
        <v>1</v>
      </c>
      <c r="L110" s="148"/>
    </row>
    <row r="111" spans="1:27" x14ac:dyDescent="0.35">
      <c r="A111" s="140" t="s">
        <v>160</v>
      </c>
      <c r="B111" s="140" t="s">
        <v>161</v>
      </c>
      <c r="C111" s="140" t="s">
        <v>162</v>
      </c>
      <c r="D111" s="147" t="s">
        <v>151</v>
      </c>
      <c r="E111" s="147" t="s">
        <v>281</v>
      </c>
      <c r="L111" s="148"/>
    </row>
    <row r="112" spans="1:27" x14ac:dyDescent="0.35">
      <c r="A112" s="140" t="s">
        <v>151</v>
      </c>
      <c r="B112" s="140" t="s">
        <v>163</v>
      </c>
      <c r="C112" s="140" t="s">
        <v>164</v>
      </c>
      <c r="D112" s="147"/>
      <c r="E112" s="147" t="s">
        <v>282</v>
      </c>
      <c r="L112" s="148"/>
    </row>
    <row r="113" spans="2:12" x14ac:dyDescent="0.35">
      <c r="B113" s="140" t="s">
        <v>165</v>
      </c>
      <c r="C113" s="140" t="s">
        <v>166</v>
      </c>
      <c r="D113" s="147"/>
      <c r="E113" s="140" t="s">
        <v>284</v>
      </c>
      <c r="L113" s="148"/>
    </row>
    <row r="114" spans="2:12" ht="29" x14ac:dyDescent="0.35">
      <c r="B114" s="140" t="s">
        <v>167</v>
      </c>
      <c r="C114" s="140" t="s">
        <v>168</v>
      </c>
      <c r="D114" s="147"/>
      <c r="E114" s="147" t="s">
        <v>151</v>
      </c>
      <c r="L114" s="148"/>
    </row>
    <row r="115" spans="2:12" x14ac:dyDescent="0.35">
      <c r="B115" s="140" t="s">
        <v>169</v>
      </c>
      <c r="C115" s="140" t="s">
        <v>170</v>
      </c>
      <c r="D115" s="147"/>
      <c r="E115" s="147"/>
      <c r="L115" s="148"/>
    </row>
    <row r="116" spans="2:12" x14ac:dyDescent="0.35">
      <c r="B116" s="140" t="s">
        <v>151</v>
      </c>
      <c r="C116" s="140" t="s">
        <v>151</v>
      </c>
      <c r="D116" s="147"/>
      <c r="E116" s="148"/>
      <c r="L116" s="148"/>
    </row>
    <row r="117" spans="2:12" x14ac:dyDescent="0.35">
      <c r="D117" s="148"/>
      <c r="L117" s="148"/>
    </row>
    <row r="118" spans="2:12" x14ac:dyDescent="0.35">
      <c r="D118" s="148"/>
      <c r="L118" s="148"/>
    </row>
    <row r="119" spans="2:12" x14ac:dyDescent="0.35">
      <c r="D119" s="148"/>
      <c r="L119" s="148"/>
    </row>
    <row r="120" spans="2:12" x14ac:dyDescent="0.35">
      <c r="L120" s="148"/>
    </row>
    <row r="121" spans="2:12" x14ac:dyDescent="0.35">
      <c r="L121" s="148" t="s">
        <v>151</v>
      </c>
    </row>
  </sheetData>
  <sheetProtection algorithmName="SHA-512" hashValue="RKC+8eBrXuxAID3PKR7sdxYwigbv2k3sbMvGlvrc32wfEIFW9FGeyPIDlNGHj5z8qFmu1OWUWOd42Y7YTvE6zA==" saltValue="2ygA7quzgC9efKXxcq970A==" spinCount="100000" sheet="1" objects="1" scenarios="1"/>
  <pageMargins left="0.7" right="0.7" top="0.75" bottom="0.75" header="0.3" footer="0.3"/>
  <pageSetup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053D476EE2144AA08F619E074AB7C9" ma:contentTypeVersion="17" ma:contentTypeDescription="Create a new document." ma:contentTypeScope="" ma:versionID="d79438aae09eb9983bf869340e6fabb6">
  <xsd:schema xmlns:xsd="http://www.w3.org/2001/XMLSchema" xmlns:xs="http://www.w3.org/2001/XMLSchema" xmlns:p="http://schemas.microsoft.com/office/2006/metadata/properties" xmlns:ns2="4a198bc8-0445-4ad3-b276-36f67fa284b7" xmlns:ns3="d3d86235-04cf-4dac-85ad-c2a5d9daefa2" targetNamespace="http://schemas.microsoft.com/office/2006/metadata/properties" ma:root="true" ma:fieldsID="4e65fcc9d0a5172b77db988d510c9f74" ns2:_="" ns3:_="">
    <xsd:import namespace="4a198bc8-0445-4ad3-b276-36f67fa284b7"/>
    <xsd:import namespace="d3d86235-04cf-4dac-85ad-c2a5d9daef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198bc8-0445-4ad3-b276-36f67fa284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04c2fb7-4fb3-4c35-8417-5b25121585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d86235-04cf-4dac-85ad-c2a5d9daefa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7ccd7cb-f693-4570-89db-f1896c88bc91}" ma:internalName="TaxCatchAll" ma:showField="CatchAllData" ma:web="d3d86235-04cf-4dac-85ad-c2a5d9daef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d86235-04cf-4dac-85ad-c2a5d9daefa2" xsi:nil="true"/>
    <lcf76f155ced4ddcb4097134ff3c332f xmlns="4a198bc8-0445-4ad3-b276-36f67fa284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A826C5-1415-4690-87BE-43955B7E6609}"/>
</file>

<file path=customXml/itemProps2.xml><?xml version="1.0" encoding="utf-8"?>
<ds:datastoreItem xmlns:ds="http://schemas.openxmlformats.org/officeDocument/2006/customXml" ds:itemID="{0277423A-6D19-47B6-BEFF-16FEC99E2E51}"/>
</file>

<file path=customXml/itemProps3.xml><?xml version="1.0" encoding="utf-8"?>
<ds:datastoreItem xmlns:ds="http://schemas.openxmlformats.org/officeDocument/2006/customXml" ds:itemID="{C40D431C-2536-49DB-9180-751D642D6356}"/>
</file>

<file path=docMetadata/LabelInfo.xml><?xml version="1.0" encoding="utf-8"?>
<clbl:labelList xmlns:clbl="http://schemas.microsoft.com/office/2020/mipLabelMetadata">
  <clbl:label id="{ad59b043-00c3-4460-873c-62f77c58357b}" enabled="1" method="Standard" siteId="{acc83820-8b8f-4dc8-b270-266cb24e926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11</vt:i4>
      </vt:variant>
    </vt:vector>
  </HeadingPairs>
  <TitlesOfParts>
    <vt:vector size="24" baseType="lpstr">
      <vt:lpstr>Household Information</vt:lpstr>
      <vt:lpstr>Borrower</vt:lpstr>
      <vt:lpstr>HH Member 2</vt:lpstr>
      <vt:lpstr>HH Member 3</vt:lpstr>
      <vt:lpstr>HH Member 4</vt:lpstr>
      <vt:lpstr>HH Member 5</vt:lpstr>
      <vt:lpstr>HH Member 6</vt:lpstr>
      <vt:lpstr>HH Member 7</vt:lpstr>
      <vt:lpstr>HH Member 8</vt:lpstr>
      <vt:lpstr>Adjusted Income</vt:lpstr>
      <vt:lpstr>Eligibility + Signatures</vt:lpstr>
      <vt:lpstr>Data</vt:lpstr>
      <vt:lpstr>2025 Income Limits</vt:lpstr>
      <vt:lpstr>'Adjusted Income'!Print_Area</vt:lpstr>
      <vt:lpstr>Borrower!Print_Area</vt:lpstr>
      <vt:lpstr>'Eligibility + Signatures'!Print_Area</vt:lpstr>
      <vt:lpstr>'HH Member 2'!Print_Area</vt:lpstr>
      <vt:lpstr>'HH Member 3'!Print_Area</vt:lpstr>
      <vt:lpstr>'HH Member 4'!Print_Area</vt:lpstr>
      <vt:lpstr>'HH Member 5'!Print_Area</vt:lpstr>
      <vt:lpstr>'HH Member 6'!Print_Area</vt:lpstr>
      <vt:lpstr>'HH Member 7'!Print_Area</vt:lpstr>
      <vt:lpstr>'HH Member 8'!Print_Area</vt:lpstr>
      <vt:lpstr>'Household Information'!Print_Area</vt:lpstr>
    </vt:vector>
  </TitlesOfParts>
  <Company>Illinois Housing Development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Mueller</dc:creator>
  <cp:lastModifiedBy>Quinn Kendra</cp:lastModifiedBy>
  <cp:lastPrinted>2017-05-24T13:46:00Z</cp:lastPrinted>
  <dcterms:created xsi:type="dcterms:W3CDTF">2016-10-04T16:27:22Z</dcterms:created>
  <dcterms:modified xsi:type="dcterms:W3CDTF">2026-02-17T18:43:21Z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59b043-00c3-4460-873c-62f77c58357b_Enabled">
    <vt:lpwstr>true</vt:lpwstr>
  </property>
  <property fmtid="{D5CDD505-2E9C-101B-9397-08002B2CF9AE}" pid="3" name="MSIP_Label_ad59b043-00c3-4460-873c-62f77c58357b_SetDate">
    <vt:lpwstr>2023-11-10T04:18:34Z</vt:lpwstr>
  </property>
  <property fmtid="{D5CDD505-2E9C-101B-9397-08002B2CF9AE}" pid="4" name="MSIP_Label_ad59b043-00c3-4460-873c-62f77c58357b_Method">
    <vt:lpwstr>Standard</vt:lpwstr>
  </property>
  <property fmtid="{D5CDD505-2E9C-101B-9397-08002B2CF9AE}" pid="5" name="MSIP_Label_ad59b043-00c3-4460-873c-62f77c58357b_Name">
    <vt:lpwstr>IHDA</vt:lpwstr>
  </property>
  <property fmtid="{D5CDD505-2E9C-101B-9397-08002B2CF9AE}" pid="6" name="MSIP_Label_ad59b043-00c3-4460-873c-62f77c58357b_SiteId">
    <vt:lpwstr>acc83820-8b8f-4dc8-b270-266cb24e926f</vt:lpwstr>
  </property>
  <property fmtid="{D5CDD505-2E9C-101B-9397-08002B2CF9AE}" pid="7" name="MSIP_Label_ad59b043-00c3-4460-873c-62f77c58357b_ActionId">
    <vt:lpwstr>e06be20f-2e61-4160-b143-d1ae49fa013b</vt:lpwstr>
  </property>
  <property fmtid="{D5CDD505-2E9C-101B-9397-08002B2CF9AE}" pid="8" name="MSIP_Label_ad59b043-00c3-4460-873c-62f77c58357b_ContentBits">
    <vt:lpwstr>0</vt:lpwstr>
  </property>
  <property fmtid="{D5CDD505-2E9C-101B-9397-08002B2CF9AE}" pid="9" name="ContentTypeId">
    <vt:lpwstr>0x01010055053D476EE2144AA08F619E074AB7C9</vt:lpwstr>
  </property>
</Properties>
</file>